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water management\03. Cash Flow\"/>
    </mc:Choice>
  </mc:AlternateContent>
  <xr:revisionPtr revIDLastSave="0" documentId="8_{8A4C45E6-B97A-4348-AA73-82A1F2804C7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BUF!$A$1:$AA$43</definedName>
    <definedName name="_xlnm.Print_Area" localSheetId="227">CPT!$A$1:$AA$43</definedName>
    <definedName name="_xlnm.Print_Area" localSheetId="233">'DC1'!$A$1:$AA$43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43">'DC16'!$A$1:$AA$43</definedName>
    <definedName name="_xlnm.Print_Area" localSheetId="49">'DC18'!$A$1:$AA$43</definedName>
    <definedName name="_xlnm.Print_Area" localSheetId="56">'DC19'!$A$1:$AA$43</definedName>
    <definedName name="_xlnm.Print_Area" localSheetId="239">'DC2'!$A$1:$AA$43</definedName>
    <definedName name="_xlnm.Print_Area" localSheetId="61">'DC20'!$A$1:$AA$43</definedName>
    <definedName name="_xlnm.Print_Area" localSheetId="78">'DC21'!$A$1:$AA$43</definedName>
    <definedName name="_xlnm.Print_Area" localSheetId="86">'DC22'!$A$1:$AA$43</definedName>
    <definedName name="_xlnm.Print_Area" localSheetId="90">'DC23'!$A$1:$AA$43</definedName>
    <definedName name="_xlnm.Print_Area" localSheetId="95">'DC24'!$A$1:$AA$43</definedName>
    <definedName name="_xlnm.Print_Area" localSheetId="99">'DC25'!$A$1:$AA$43</definedName>
    <definedName name="_xlnm.Print_Area" localSheetId="105">'DC26'!$A$1:$AA$43</definedName>
    <definedName name="_xlnm.Print_Area" localSheetId="110">'DC27'!$A$1:$AA$43</definedName>
    <definedName name="_xlnm.Print_Area" localSheetId="116">'DC28'!$A$1:$AA$43</definedName>
    <definedName name="_xlnm.Print_Area" localSheetId="121">'DC29'!$A$1:$AA$43</definedName>
    <definedName name="_xlnm.Print_Area" localSheetId="244">'DC3'!$A$1:$AA$43</definedName>
    <definedName name="_xlnm.Print_Area" localSheetId="161">'DC30'!$A$1:$AA$43</definedName>
    <definedName name="_xlnm.Print_Area" localSheetId="168">'DC31'!$A$1:$AA$43</definedName>
    <definedName name="_xlnm.Print_Area" localSheetId="173">'DC32'!$A$1:$AA$43</definedName>
    <definedName name="_xlnm.Print_Area" localSheetId="132">'DC33'!$A$1:$AA$43</definedName>
    <definedName name="_xlnm.Print_Area" localSheetId="137">'DC34'!$A$1:$AA$43</definedName>
    <definedName name="_xlnm.Print_Area" localSheetId="142">'DC35'!$A$1:$AA$43</definedName>
    <definedName name="_xlnm.Print_Area" localSheetId="148">'DC36'!$A$1:$AA$43</definedName>
    <definedName name="_xlnm.Print_Area" localSheetId="210">'DC37'!$A$1:$AA$43</definedName>
    <definedName name="_xlnm.Print_Area" localSheetId="216">'DC38'!$A$1:$AA$43</definedName>
    <definedName name="_xlnm.Print_Area" localSheetId="222">'DC39'!$A$1:$AA$43</definedName>
    <definedName name="_xlnm.Print_Area" localSheetId="252">'DC4'!$A$1:$AA$43</definedName>
    <definedName name="_xlnm.Print_Area" localSheetId="226">'DC40'!$A$1:$AA$43</definedName>
    <definedName name="_xlnm.Print_Area" localSheetId="68">'DC42'!$A$1:$AA$43</definedName>
    <definedName name="_xlnm.Print_Area" localSheetId="126">'DC43'!$A$1:$AA$43</definedName>
    <definedName name="_xlnm.Print_Area" localSheetId="38">'DC44'!$A$1:$AA$43</definedName>
    <definedName name="_xlnm.Print_Area" localSheetId="177">'DC45'!$A$1:$AA$43</definedName>
    <definedName name="_xlnm.Print_Area" localSheetId="153">'DC47'!$A$1:$AA$43</definedName>
    <definedName name="_xlnm.Print_Area" localSheetId="72">'DC48'!$A$1:$AA$43</definedName>
    <definedName name="_xlnm.Print_Area" localSheetId="256">'DC5'!$A$1:$AA$43</definedName>
    <definedName name="_xlnm.Print_Area" localSheetId="184">'DC6'!$A$1:$AA$43</definedName>
    <definedName name="_xlnm.Print_Area" localSheetId="193">'DC7'!$A$1:$AA$43</definedName>
    <definedName name="_xlnm.Print_Area" localSheetId="199">'DC8'!$A$1:$AA$43</definedName>
    <definedName name="_xlnm.Print_Area" localSheetId="204">'DC9'!$A$1:$AA$43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62">EKU!$A$1:$AA$43</definedName>
    <definedName name="_xlnm.Print_Area" localSheetId="73">ETH!$A$1:$AA$43</definedName>
    <definedName name="_xlnm.Print_Area" localSheetId="40">'FS161'!$A$1:$AA$43</definedName>
    <definedName name="_xlnm.Print_Area" localSheetId="41">'FS162'!$A$1:$AA$43</definedName>
    <definedName name="_xlnm.Print_Area" localSheetId="42">'FS163'!$A$1:$AA$43</definedName>
    <definedName name="_xlnm.Print_Area" localSheetId="44">'FS181'!$A$1:$AA$43</definedName>
    <definedName name="_xlnm.Print_Area" localSheetId="45">'FS182'!$A$1:$AA$43</definedName>
    <definedName name="_xlnm.Print_Area" localSheetId="46">'FS183'!$A$1:$AA$43</definedName>
    <definedName name="_xlnm.Print_Area" localSheetId="47">'FS184'!$A$1:$AA$43</definedName>
    <definedName name="_xlnm.Print_Area" localSheetId="48">'FS185'!$A$1:$AA$43</definedName>
    <definedName name="_xlnm.Print_Area" localSheetId="50">'FS191'!$A$1:$AA$43</definedName>
    <definedName name="_xlnm.Print_Area" localSheetId="51">'FS192'!$A$1:$AA$43</definedName>
    <definedName name="_xlnm.Print_Area" localSheetId="52">'FS193'!$A$1:$AA$43</definedName>
    <definedName name="_xlnm.Print_Area" localSheetId="53">'FS194'!$A$1:$AA$43</definedName>
    <definedName name="_xlnm.Print_Area" localSheetId="54">'FS195'!$A$1:$AA$43</definedName>
    <definedName name="_xlnm.Print_Area" localSheetId="55">'FS196'!$A$1:$AA$43</definedName>
    <definedName name="_xlnm.Print_Area" localSheetId="57">'FS201'!$A$1:$AA$43</definedName>
    <definedName name="_xlnm.Print_Area" localSheetId="58">'FS203'!$A$1:$AA$43</definedName>
    <definedName name="_xlnm.Print_Area" localSheetId="59">'FS204'!$A$1:$AA$43</definedName>
    <definedName name="_xlnm.Print_Area" localSheetId="60">'FS205'!$A$1:$AA$43</definedName>
    <definedName name="_xlnm.Print_Area" localSheetId="65">'GT421'!$A$1:$AA$43</definedName>
    <definedName name="_xlnm.Print_Area" localSheetId="66">'GT422'!$A$1:$AA$43</definedName>
    <definedName name="_xlnm.Print_Area" localSheetId="67">'GT423'!$A$1:$AA$43</definedName>
    <definedName name="_xlnm.Print_Area" localSheetId="69">'GT481'!$A$1:$AA$43</definedName>
    <definedName name="_xlnm.Print_Area" localSheetId="70">'GT484'!$A$1:$AA$43</definedName>
    <definedName name="_xlnm.Print_Area" localSheetId="71">'GT485'!$A$1:$AA$43</definedName>
    <definedName name="_xlnm.Print_Area" localSheetId="63">JHB!$A$1:$AA$43</definedName>
    <definedName name="_xlnm.Print_Area" localSheetId="74">'KZN212'!$A$1:$AA$43</definedName>
    <definedName name="_xlnm.Print_Area" localSheetId="75">'KZN213'!$A$1:$AA$43</definedName>
    <definedName name="_xlnm.Print_Area" localSheetId="76">'KZN214'!$A$1:$AA$43</definedName>
    <definedName name="_xlnm.Print_Area" localSheetId="77">'KZN216'!$A$1:$AA$43</definedName>
    <definedName name="_xlnm.Print_Area" localSheetId="79">'KZN221'!$A$1:$AA$43</definedName>
    <definedName name="_xlnm.Print_Area" localSheetId="80">'KZN222'!$A$1:$AA$43</definedName>
    <definedName name="_xlnm.Print_Area" localSheetId="81">'KZN223'!$A$1:$AA$43</definedName>
    <definedName name="_xlnm.Print_Area" localSheetId="82">'KZN224'!$A$1:$AA$43</definedName>
    <definedName name="_xlnm.Print_Area" localSheetId="83">'KZN225'!$A$1:$AA$43</definedName>
    <definedName name="_xlnm.Print_Area" localSheetId="84">'KZN226'!$A$1:$AA$43</definedName>
    <definedName name="_xlnm.Print_Area" localSheetId="85">'KZN227'!$A$1:$AA$43</definedName>
    <definedName name="_xlnm.Print_Area" localSheetId="87">'KZN235'!$A$1:$AA$43</definedName>
    <definedName name="_xlnm.Print_Area" localSheetId="88">'KZN237'!$A$1:$AA$43</definedName>
    <definedName name="_xlnm.Print_Area" localSheetId="89">'KZN238'!$A$1:$AA$43</definedName>
    <definedName name="_xlnm.Print_Area" localSheetId="91">'KZN241'!$A$1:$AA$43</definedName>
    <definedName name="_xlnm.Print_Area" localSheetId="92">'KZN242'!$A$1:$AA$43</definedName>
    <definedName name="_xlnm.Print_Area" localSheetId="93">'KZN244'!$A$1:$AA$43</definedName>
    <definedName name="_xlnm.Print_Area" localSheetId="94">'KZN245'!$A$1:$AA$43</definedName>
    <definedName name="_xlnm.Print_Area" localSheetId="96">'KZN252'!$A$1:$AA$43</definedName>
    <definedName name="_xlnm.Print_Area" localSheetId="97">'KZN253'!$A$1:$AA$43</definedName>
    <definedName name="_xlnm.Print_Area" localSheetId="98">'KZN254'!$A$1:$AA$43</definedName>
    <definedName name="_xlnm.Print_Area" localSheetId="100">'KZN261'!$A$1:$AA$43</definedName>
    <definedName name="_xlnm.Print_Area" localSheetId="101">'KZN262'!$A$1:$AA$43</definedName>
    <definedName name="_xlnm.Print_Area" localSheetId="102">'KZN263'!$A$1:$AA$43</definedName>
    <definedName name="_xlnm.Print_Area" localSheetId="103">'KZN265'!$A$1:$AA$43</definedName>
    <definedName name="_xlnm.Print_Area" localSheetId="104">'KZN266'!$A$1:$AA$43</definedName>
    <definedName name="_xlnm.Print_Area" localSheetId="106">'KZN271'!$A$1:$AA$43</definedName>
    <definedName name="_xlnm.Print_Area" localSheetId="107">'KZN272'!$A$1:$AA$43</definedName>
    <definedName name="_xlnm.Print_Area" localSheetId="108">'KZN275'!$A$1:$AA$43</definedName>
    <definedName name="_xlnm.Print_Area" localSheetId="109">'KZN276'!$A$1:$AA$43</definedName>
    <definedName name="_xlnm.Print_Area" localSheetId="111">'KZN281'!$A$1:$AA$43</definedName>
    <definedName name="_xlnm.Print_Area" localSheetId="112">'KZN282'!$A$1:$AA$43</definedName>
    <definedName name="_xlnm.Print_Area" localSheetId="113">'KZN284'!$A$1:$AA$43</definedName>
    <definedName name="_xlnm.Print_Area" localSheetId="114">'KZN285'!$A$1:$AA$43</definedName>
    <definedName name="_xlnm.Print_Area" localSheetId="115">'KZN286'!$A$1:$AA$43</definedName>
    <definedName name="_xlnm.Print_Area" localSheetId="117">'KZN291'!$A$1:$AA$43</definedName>
    <definedName name="_xlnm.Print_Area" localSheetId="118">'KZN292'!$A$1:$AA$43</definedName>
    <definedName name="_xlnm.Print_Area" localSheetId="119">'KZN293'!$A$1:$AA$43</definedName>
    <definedName name="_xlnm.Print_Area" localSheetId="120">'KZN294'!$A$1:$AA$43</definedName>
    <definedName name="_xlnm.Print_Area" localSheetId="122">'KZN433'!$A$1:$AA$43</definedName>
    <definedName name="_xlnm.Print_Area" localSheetId="123">'KZN434'!$A$1:$AA$43</definedName>
    <definedName name="_xlnm.Print_Area" localSheetId="124">'KZN435'!$A$1:$AA$43</definedName>
    <definedName name="_xlnm.Print_Area" localSheetId="125">'KZN436'!$A$1:$AA$43</definedName>
    <definedName name="_xlnm.Print_Area" localSheetId="127">'LIM331'!$A$1:$AA$43</definedName>
    <definedName name="_xlnm.Print_Area" localSheetId="128">'LIM332'!$A$1:$AA$43</definedName>
    <definedName name="_xlnm.Print_Area" localSheetId="129">'LIM333'!$A$1:$AA$43</definedName>
    <definedName name="_xlnm.Print_Area" localSheetId="130">'LIM334'!$A$1:$AA$43</definedName>
    <definedName name="_xlnm.Print_Area" localSheetId="131">'LIM335'!$A$1:$AA$43</definedName>
    <definedName name="_xlnm.Print_Area" localSheetId="133">'LIM341'!$A$1:$AA$43</definedName>
    <definedName name="_xlnm.Print_Area" localSheetId="134">'LIM343'!$A$1:$AA$43</definedName>
    <definedName name="_xlnm.Print_Area" localSheetId="135">'LIM344'!$A$1:$AA$43</definedName>
    <definedName name="_xlnm.Print_Area" localSheetId="136">'LIM345'!$A$1:$AA$43</definedName>
    <definedName name="_xlnm.Print_Area" localSheetId="138">'LIM351'!$A$1:$AA$43</definedName>
    <definedName name="_xlnm.Print_Area" localSheetId="139">'LIM353'!$A$1:$AA$43</definedName>
    <definedName name="_xlnm.Print_Area" localSheetId="140">'LIM354'!$A$1:$AA$43</definedName>
    <definedName name="_xlnm.Print_Area" localSheetId="141">'LIM355'!$A$1:$AA$43</definedName>
    <definedName name="_xlnm.Print_Area" localSheetId="143">'LIM361'!$A$1:$AA$43</definedName>
    <definedName name="_xlnm.Print_Area" localSheetId="144">'LIM362'!$A$1:$AA$43</definedName>
    <definedName name="_xlnm.Print_Area" localSheetId="145">'LIM366'!$A$1:$AA$43</definedName>
    <definedName name="_xlnm.Print_Area" localSheetId="146">'LIM367'!$A$1:$AA$43</definedName>
    <definedName name="_xlnm.Print_Area" localSheetId="147">'LIM368'!$A$1:$AA$43</definedName>
    <definedName name="_xlnm.Print_Area" localSheetId="149">'LIM471'!$A$1:$AA$43</definedName>
    <definedName name="_xlnm.Print_Area" localSheetId="150">'LIM472'!$A$1:$AA$43</definedName>
    <definedName name="_xlnm.Print_Area" localSheetId="151">'LIM473'!$A$1:$AA$43</definedName>
    <definedName name="_xlnm.Print_Area" localSheetId="152">'LIM476'!$A$1:$AA$43</definedName>
    <definedName name="_xlnm.Print_Area" localSheetId="39">MAN!$A$1:$AA$43</definedName>
    <definedName name="_xlnm.Print_Area" localSheetId="154">'MP301'!$A$1:$AA$43</definedName>
    <definedName name="_xlnm.Print_Area" localSheetId="155">'MP302'!$A$1:$AA$43</definedName>
    <definedName name="_xlnm.Print_Area" localSheetId="156">'MP303'!$A$1:$AA$43</definedName>
    <definedName name="_xlnm.Print_Area" localSheetId="157">'MP304'!$A$1:$AA$43</definedName>
    <definedName name="_xlnm.Print_Area" localSheetId="158">'MP305'!$A$1:$AA$43</definedName>
    <definedName name="_xlnm.Print_Area" localSheetId="159">'MP306'!$A$1:$AA$43</definedName>
    <definedName name="_xlnm.Print_Area" localSheetId="160">'MP307'!$A$1:$AA$43</definedName>
    <definedName name="_xlnm.Print_Area" localSheetId="162">'MP311'!$A$1:$AA$43</definedName>
    <definedName name="_xlnm.Print_Area" localSheetId="163">'MP312'!$A$1:$AA$43</definedName>
    <definedName name="_xlnm.Print_Area" localSheetId="164">'MP313'!$A$1:$AA$43</definedName>
    <definedName name="_xlnm.Print_Area" localSheetId="165">'MP314'!$A$1:$AA$43</definedName>
    <definedName name="_xlnm.Print_Area" localSheetId="166">'MP315'!$A$1:$AA$43</definedName>
    <definedName name="_xlnm.Print_Area" localSheetId="167">'MP316'!$A$1:$AA$43</definedName>
    <definedName name="_xlnm.Print_Area" localSheetId="169">'MP321'!$A$1:$AA$43</definedName>
    <definedName name="_xlnm.Print_Area" localSheetId="170">'MP324'!$A$1:$AA$43</definedName>
    <definedName name="_xlnm.Print_Area" localSheetId="171">'MP325'!$A$1:$AA$43</definedName>
    <definedName name="_xlnm.Print_Area" localSheetId="172">'MP326'!$A$1:$AA$43</definedName>
    <definedName name="_xlnm.Print_Area" localSheetId="178">'NC061'!$A$1:$AA$43</definedName>
    <definedName name="_xlnm.Print_Area" localSheetId="179">'NC062'!$A$1:$AA$43</definedName>
    <definedName name="_xlnm.Print_Area" localSheetId="180">'NC064'!$A$1:$AA$43</definedName>
    <definedName name="_xlnm.Print_Area" localSheetId="181">'NC065'!$A$1:$AA$43</definedName>
    <definedName name="_xlnm.Print_Area" localSheetId="182">'NC066'!$A$1:$AA$43</definedName>
    <definedName name="_xlnm.Print_Area" localSheetId="183">'NC067'!$A$1:$AA$43</definedName>
    <definedName name="_xlnm.Print_Area" localSheetId="185">'NC071'!$A$1:$AA$43</definedName>
    <definedName name="_xlnm.Print_Area" localSheetId="186">'NC072'!$A$1:$AA$43</definedName>
    <definedName name="_xlnm.Print_Area" localSheetId="187">'NC073'!$A$1:$AA$43</definedName>
    <definedName name="_xlnm.Print_Area" localSheetId="188">'NC074'!$A$1:$AA$43</definedName>
    <definedName name="_xlnm.Print_Area" localSheetId="189">'NC075'!$A$1:$AA$43</definedName>
    <definedName name="_xlnm.Print_Area" localSheetId="190">'NC076'!$A$1:$AA$43</definedName>
    <definedName name="_xlnm.Print_Area" localSheetId="191">'NC077'!$A$1:$AA$43</definedName>
    <definedName name="_xlnm.Print_Area" localSheetId="192">'NC078'!$A$1:$AA$43</definedName>
    <definedName name="_xlnm.Print_Area" localSheetId="194">'NC082'!$A$1:$AA$43</definedName>
    <definedName name="_xlnm.Print_Area" localSheetId="195">'NC084'!$A$1:$AA$43</definedName>
    <definedName name="_xlnm.Print_Area" localSheetId="196">'NC085'!$A$1:$AA$43</definedName>
    <definedName name="_xlnm.Print_Area" localSheetId="197">'NC086'!$A$1:$AA$43</definedName>
    <definedName name="_xlnm.Print_Area" localSheetId="198">'NC087'!$A$1:$AA$43</definedName>
    <definedName name="_xlnm.Print_Area" localSheetId="200">'NC091'!$A$1:$AA$43</definedName>
    <definedName name="_xlnm.Print_Area" localSheetId="201">'NC092'!$A$1:$AA$43</definedName>
    <definedName name="_xlnm.Print_Area" localSheetId="202">'NC093'!$A$1:$AA$43</definedName>
    <definedName name="_xlnm.Print_Area" localSheetId="203">'NC094'!$A$1:$AA$43</definedName>
    <definedName name="_xlnm.Print_Area" localSheetId="174">'NC451'!$A$1:$AA$43</definedName>
    <definedName name="_xlnm.Print_Area" localSheetId="175">'NC452'!$A$1:$AA$43</definedName>
    <definedName name="_xlnm.Print_Area" localSheetId="176">'NC453'!$A$1:$AA$43</definedName>
    <definedName name="_xlnm.Print_Area" localSheetId="1">NMA!$A$1:$AA$43</definedName>
    <definedName name="_xlnm.Print_Area" localSheetId="205">'NW371'!$A$1:$AA$43</definedName>
    <definedName name="_xlnm.Print_Area" localSheetId="206">'NW372'!$A$1:$AA$43</definedName>
    <definedName name="_xlnm.Print_Area" localSheetId="207">'NW373'!$A$1:$AA$43</definedName>
    <definedName name="_xlnm.Print_Area" localSheetId="208">'NW374'!$A$1:$AA$43</definedName>
    <definedName name="_xlnm.Print_Area" localSheetId="209">'NW375'!$A$1:$AA$43</definedName>
    <definedName name="_xlnm.Print_Area" localSheetId="211">'NW381'!$A$1:$AA$43</definedName>
    <definedName name="_xlnm.Print_Area" localSheetId="212">'NW382'!$A$1:$AA$43</definedName>
    <definedName name="_xlnm.Print_Area" localSheetId="213">'NW383'!$A$1:$AA$43</definedName>
    <definedName name="_xlnm.Print_Area" localSheetId="214">'NW384'!$A$1:$AA$43</definedName>
    <definedName name="_xlnm.Print_Area" localSheetId="215">'NW385'!$A$1:$AA$43</definedName>
    <definedName name="_xlnm.Print_Area" localSheetId="217">'NW392'!$A$1:$AA$43</definedName>
    <definedName name="_xlnm.Print_Area" localSheetId="218">'NW393'!$A$1:$AA$43</definedName>
    <definedName name="_xlnm.Print_Area" localSheetId="219">'NW394'!$A$1:$AA$43</definedName>
    <definedName name="_xlnm.Print_Area" localSheetId="220">'NW396'!$A$1:$AA$43</definedName>
    <definedName name="_xlnm.Print_Area" localSheetId="221">'NW397'!$A$1:$AA$43</definedName>
    <definedName name="_xlnm.Print_Area" localSheetId="223">'NW403'!$A$1:$AA$43</definedName>
    <definedName name="_xlnm.Print_Area" localSheetId="224">'NW404'!$A$1:$AA$43</definedName>
    <definedName name="_xlnm.Print_Area" localSheetId="225">'NW405'!$A$1:$AA$43</definedName>
    <definedName name="_xlnm.Print_Area" localSheetId="257">Summary!$A$1:$AA$43</definedName>
    <definedName name="_xlnm.Print_Area" localSheetId="64">TSH!$A$1:$AA$43</definedName>
    <definedName name="_xlnm.Print_Area" localSheetId="228">'WC011'!$A$1:$AA$43</definedName>
    <definedName name="_xlnm.Print_Area" localSheetId="229">'WC012'!$A$1:$AA$43</definedName>
    <definedName name="_xlnm.Print_Area" localSheetId="230">'WC013'!$A$1:$AA$43</definedName>
    <definedName name="_xlnm.Print_Area" localSheetId="231">'WC014'!$A$1:$AA$43</definedName>
    <definedName name="_xlnm.Print_Area" localSheetId="232">'WC015'!$A$1:$AA$43</definedName>
    <definedName name="_xlnm.Print_Area" localSheetId="234">'WC022'!$A$1:$AA$43</definedName>
    <definedName name="_xlnm.Print_Area" localSheetId="235">'WC023'!$A$1:$AA$43</definedName>
    <definedName name="_xlnm.Print_Area" localSheetId="236">'WC024'!$A$1:$AA$43</definedName>
    <definedName name="_xlnm.Print_Area" localSheetId="237">'WC025'!$A$1:$AA$43</definedName>
    <definedName name="_xlnm.Print_Area" localSheetId="238">'WC026'!$A$1:$AA$43</definedName>
    <definedName name="_xlnm.Print_Area" localSheetId="240">'WC031'!$A$1:$AA$43</definedName>
    <definedName name="_xlnm.Print_Area" localSheetId="241">'WC032'!$A$1:$AA$43</definedName>
    <definedName name="_xlnm.Print_Area" localSheetId="242">'WC033'!$A$1:$AA$43</definedName>
    <definedName name="_xlnm.Print_Area" localSheetId="243">'WC034'!$A$1:$AA$43</definedName>
    <definedName name="_xlnm.Print_Area" localSheetId="245">'WC041'!$A$1:$AA$43</definedName>
    <definedName name="_xlnm.Print_Area" localSheetId="246">'WC042'!$A$1:$AA$43</definedName>
    <definedName name="_xlnm.Print_Area" localSheetId="247">'WC043'!$A$1:$AA$43</definedName>
    <definedName name="_xlnm.Print_Area" localSheetId="248">'WC044'!$A$1:$AA$43</definedName>
    <definedName name="_xlnm.Print_Area" localSheetId="249">'WC045'!$A$1:$AA$43</definedName>
    <definedName name="_xlnm.Print_Area" localSheetId="250">'WC047'!$A$1:$AA$43</definedName>
    <definedName name="_xlnm.Print_Area" localSheetId="251">'WC048'!$A$1:$AA$43</definedName>
    <definedName name="_xlnm.Print_Area" localSheetId="253">'WC051'!$A$1:$AA$43</definedName>
    <definedName name="_xlnm.Print_Area" localSheetId="254">'WC052'!$A$1:$AA$43</definedName>
    <definedName name="_xlnm.Print_Area" localSheetId="255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71" l="1"/>
  <c r="H39" i="171" s="1"/>
  <c r="AA40" i="177"/>
  <c r="G40" i="201"/>
  <c r="H39" i="201" s="1"/>
  <c r="C40" i="246"/>
  <c r="Z39" i="2"/>
  <c r="Z39" i="3"/>
  <c r="Z39" i="4"/>
  <c r="Z39" i="5"/>
  <c r="Z39" i="7"/>
  <c r="Z39" i="8"/>
  <c r="Y39" i="8"/>
  <c r="Z39" i="9"/>
  <c r="Z39" i="10"/>
  <c r="Y39" i="10"/>
  <c r="Z39" i="11"/>
  <c r="Z39" i="12"/>
  <c r="Z39" i="13"/>
  <c r="Y39" i="13"/>
  <c r="Z39" i="14"/>
  <c r="Z39" i="15"/>
  <c r="Z39" i="16"/>
  <c r="Y39" i="16"/>
  <c r="Z39" i="17"/>
  <c r="Z39" i="18"/>
  <c r="Z39" i="19"/>
  <c r="Z39" i="20"/>
  <c r="Z39" i="21"/>
  <c r="Z39" i="22"/>
  <c r="Z39" i="23"/>
  <c r="Y39" i="23"/>
  <c r="Z39" i="24"/>
  <c r="Y39" i="24"/>
  <c r="Z39" i="25"/>
  <c r="Z39" i="26"/>
  <c r="Y39" i="26"/>
  <c r="Z39" i="27"/>
  <c r="Z39" i="28"/>
  <c r="Z39" i="29"/>
  <c r="Z39" i="30"/>
  <c r="Z39" i="31"/>
  <c r="Z39" i="32"/>
  <c r="Z39" i="33"/>
  <c r="Y39" i="33"/>
  <c r="Z39" i="34"/>
  <c r="Y39" i="34"/>
  <c r="Z39" i="35"/>
  <c r="Z39" i="36"/>
  <c r="Z39" i="37"/>
  <c r="Y39" i="37"/>
  <c r="Z39" i="38"/>
  <c r="Z39" i="39"/>
  <c r="Y39" i="39"/>
  <c r="Z39" i="40"/>
  <c r="Z39" i="41"/>
  <c r="Z39" i="42"/>
  <c r="Z39" i="43"/>
  <c r="Z39" i="44"/>
  <c r="Y39" i="44"/>
  <c r="Z39" i="45"/>
  <c r="Z39" i="46"/>
  <c r="Z39" i="48"/>
  <c r="Z39" i="49"/>
  <c r="Y39" i="49"/>
  <c r="Z39" i="50"/>
  <c r="Y39" i="50"/>
  <c r="Z39" i="52"/>
  <c r="Y39" i="52"/>
  <c r="Z39" i="53"/>
  <c r="Z39" i="54"/>
  <c r="Z39" i="55"/>
  <c r="Z39" i="56"/>
  <c r="Z39" i="57"/>
  <c r="Z39" i="58"/>
  <c r="Z39" i="59"/>
  <c r="Y39" i="59"/>
  <c r="Z39" i="60"/>
  <c r="Y39" i="60"/>
  <c r="Z39" i="61"/>
  <c r="Z39" i="62"/>
  <c r="Z39" i="64"/>
  <c r="Z39" i="65"/>
  <c r="Z39" i="66"/>
  <c r="Z39" i="67"/>
  <c r="Z39" i="68"/>
  <c r="Z39" i="69"/>
  <c r="Y39" i="69"/>
  <c r="Z39" i="70"/>
  <c r="Z39" i="71"/>
  <c r="Y39" i="71"/>
  <c r="Z39" i="72"/>
  <c r="Z39" i="73"/>
  <c r="Y39" i="73"/>
  <c r="Z39" i="75"/>
  <c r="Z39" i="76"/>
  <c r="Y39" i="76"/>
  <c r="Z39" i="77"/>
  <c r="Y39" i="77"/>
  <c r="Z39" i="78"/>
  <c r="Z39" i="79"/>
  <c r="Z39" i="80"/>
  <c r="Z39" i="81"/>
  <c r="Z39" i="82"/>
  <c r="Z39" i="83"/>
  <c r="Y39" i="83"/>
  <c r="Z39" i="84"/>
  <c r="Y39" i="84"/>
  <c r="Z39" i="85"/>
  <c r="Z39" i="87"/>
  <c r="Y39" i="87"/>
  <c r="Z39" i="88"/>
  <c r="Z39" i="89"/>
  <c r="Y39" i="89"/>
  <c r="Z39" i="90"/>
  <c r="Z39" i="91"/>
  <c r="Z39" i="92"/>
  <c r="Z39" i="93"/>
  <c r="Z39" i="94"/>
  <c r="Z39" i="95"/>
  <c r="Z39" i="96"/>
  <c r="Z39" i="97"/>
  <c r="Z39" i="98"/>
  <c r="Y39" i="98"/>
  <c r="Z39" i="99"/>
  <c r="Y39" i="99"/>
  <c r="Z39" i="100"/>
  <c r="Y39" i="100"/>
  <c r="Z39" i="101"/>
  <c r="Y39" i="101"/>
  <c r="Z39" i="102"/>
  <c r="Z39" i="104"/>
  <c r="Z39" i="105"/>
  <c r="Y39" i="105"/>
  <c r="Z39" i="106"/>
  <c r="Z39" i="107"/>
  <c r="Z39" i="108"/>
  <c r="Z39" i="109"/>
  <c r="Z39" i="110"/>
  <c r="Z39" i="111"/>
  <c r="Z39" i="112"/>
  <c r="Z39" i="114"/>
  <c r="Z39" i="115"/>
  <c r="Y39" i="115"/>
  <c r="Z39" i="116"/>
  <c r="Y39" i="116"/>
  <c r="Z39" i="117"/>
  <c r="Z39" i="118"/>
  <c r="Z39" i="119"/>
  <c r="Z39" i="120"/>
  <c r="Y39" i="120"/>
  <c r="Z39" i="121"/>
  <c r="Z39" i="122"/>
  <c r="Z39" i="123"/>
  <c r="Z39" i="124"/>
  <c r="Z39" i="125"/>
  <c r="Z39" i="126"/>
  <c r="Y39" i="126"/>
  <c r="Z39" i="127"/>
  <c r="Z39" i="128"/>
  <c r="Z39" i="129"/>
  <c r="Z39" i="130"/>
  <c r="Z39" i="131"/>
  <c r="Z39" i="133"/>
  <c r="Z39" i="134"/>
  <c r="Z39" i="135"/>
  <c r="Y39" i="135"/>
  <c r="Z39" i="136"/>
  <c r="Z39" i="137"/>
  <c r="Z39" i="139"/>
  <c r="Z39" i="140"/>
  <c r="Z39" i="142"/>
  <c r="Y39" i="142"/>
  <c r="Z39" i="143"/>
  <c r="Y39" i="143"/>
  <c r="Z39" i="144"/>
  <c r="Z39" i="145"/>
  <c r="Y39" i="145"/>
  <c r="Z39" i="146"/>
  <c r="Z39" i="147"/>
  <c r="Y39" i="147"/>
  <c r="Z39" i="149"/>
  <c r="Y39" i="149"/>
  <c r="Z39" i="150"/>
  <c r="Y39" i="150"/>
  <c r="Z39" i="151"/>
  <c r="Y39" i="151"/>
  <c r="Z39" i="152"/>
  <c r="Z39" i="153"/>
  <c r="Z39" i="154"/>
  <c r="Z39" i="155"/>
  <c r="Y39" i="155"/>
  <c r="Z39" i="156"/>
  <c r="Z39" i="157"/>
  <c r="Z39" i="158"/>
  <c r="Z39" i="160"/>
  <c r="Z39" i="161"/>
  <c r="Y39" i="161"/>
  <c r="Z39" i="162"/>
  <c r="Y39" i="162"/>
  <c r="Y39" i="163"/>
  <c r="Z39" i="163" s="1"/>
  <c r="Z39" i="164"/>
  <c r="Y39" i="164"/>
  <c r="Z39" i="165"/>
  <c r="Y39" i="165"/>
  <c r="Z39" i="166"/>
  <c r="Z39" i="167"/>
  <c r="Z39" i="168"/>
  <c r="Z39" i="169"/>
  <c r="Y39" i="169"/>
  <c r="Z39" i="171"/>
  <c r="Z39" i="172"/>
  <c r="Z39" i="173"/>
  <c r="Y39" i="173"/>
  <c r="Z39" i="174"/>
  <c r="Z39" i="175"/>
  <c r="Y39" i="175"/>
  <c r="Z39" i="176"/>
  <c r="Y39" i="176"/>
  <c r="Z39" i="177"/>
  <c r="Y39" i="177"/>
  <c r="Z39" i="178"/>
  <c r="Y39" i="178"/>
  <c r="Z39" i="179"/>
  <c r="Y39" i="179"/>
  <c r="Z39" i="180"/>
  <c r="Z39" i="181"/>
  <c r="Y39" i="181"/>
  <c r="Z39" i="182"/>
  <c r="Z39" i="183"/>
  <c r="Y39" i="183"/>
  <c r="Z39" i="184"/>
  <c r="Y39" i="184"/>
  <c r="Z39" i="185"/>
  <c r="Y39" i="185"/>
  <c r="Z39" i="186"/>
  <c r="Z39" i="187"/>
  <c r="Y39" i="187"/>
  <c r="Z39" i="188"/>
  <c r="Y39" i="188"/>
  <c r="Z39" i="189"/>
  <c r="Z39" i="190"/>
  <c r="Y39" i="190"/>
  <c r="Z39" i="191"/>
  <c r="Z39" i="192"/>
  <c r="Z39" i="193"/>
  <c r="Z39" i="194"/>
  <c r="Z39" i="195"/>
  <c r="Y39" i="195"/>
  <c r="Z39" i="196"/>
  <c r="Y39" i="196"/>
  <c r="Z39" i="197"/>
  <c r="Y39" i="197"/>
  <c r="Z39" i="198"/>
  <c r="Y39" i="198"/>
  <c r="Z39" i="200"/>
  <c r="Y39" i="200"/>
  <c r="Z39" i="201"/>
  <c r="Y39" i="201"/>
  <c r="Z39" i="202"/>
  <c r="Z39" i="203"/>
  <c r="Z39" i="204"/>
  <c r="Z39" i="205"/>
  <c r="Y39" i="205"/>
  <c r="Z39" i="206"/>
  <c r="Y39" i="206"/>
  <c r="Z39" i="207"/>
  <c r="Z39" i="208"/>
  <c r="Y39" i="208"/>
  <c r="Z39" i="209"/>
  <c r="Y39" i="209"/>
  <c r="Z39" i="210"/>
  <c r="Z39" i="211"/>
  <c r="Y39" i="211"/>
  <c r="Z39" i="212"/>
  <c r="Y39" i="212"/>
  <c r="Z39" i="213"/>
  <c r="Z39" i="214"/>
  <c r="Z39" i="215"/>
  <c r="Z39" i="216"/>
  <c r="Y39" i="216"/>
  <c r="Z39" i="217"/>
  <c r="Z39" i="218"/>
  <c r="Y39" i="218"/>
  <c r="Y39" i="219"/>
  <c r="Z39" i="219" s="1"/>
  <c r="Z39" i="221"/>
  <c r="Z39" i="222"/>
  <c r="Y39" i="222"/>
  <c r="Z39" i="223"/>
  <c r="Y39" i="223"/>
  <c r="Z39" i="224"/>
  <c r="Y39" i="224"/>
  <c r="Z39" i="225"/>
  <c r="Z39" i="226"/>
  <c r="Z39" i="227"/>
  <c r="Z39" i="228"/>
  <c r="Y39" i="228"/>
  <c r="Z39" i="229"/>
  <c r="Y39" i="229"/>
  <c r="Z39" i="230"/>
  <c r="Z39" i="231"/>
  <c r="Z39" i="233"/>
  <c r="Y39" i="233"/>
  <c r="Z39" i="234"/>
  <c r="Y39" i="234"/>
  <c r="Z39" i="235"/>
  <c r="Y39" i="235"/>
  <c r="Z39" i="236"/>
  <c r="Y39" i="236"/>
  <c r="Z39" i="237"/>
  <c r="Z39" i="238"/>
  <c r="Z39" i="239"/>
  <c r="Z39" i="240"/>
  <c r="Z39" i="241"/>
  <c r="Z39" i="242"/>
  <c r="Z39" i="243"/>
  <c r="Z39" i="244"/>
  <c r="Z39" i="245"/>
  <c r="Z39" i="246"/>
  <c r="Z39" i="247"/>
  <c r="Y39" i="247"/>
  <c r="Z39" i="248"/>
  <c r="Z39" i="249"/>
  <c r="Y39" i="249"/>
  <c r="Z39" i="250"/>
  <c r="Y39" i="251"/>
  <c r="Z39" i="251" s="1"/>
  <c r="Z39" i="252"/>
  <c r="Z39" i="253"/>
  <c r="Z39" i="254"/>
  <c r="Y39" i="254"/>
  <c r="Z39" i="255"/>
  <c r="Y39" i="255"/>
  <c r="Z39" i="256"/>
  <c r="Y39" i="256"/>
  <c r="Z39" i="257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Z39" i="6" s="1"/>
  <c r="J39" i="6"/>
  <c r="W39" i="7"/>
  <c r="Y39" i="7" s="1"/>
  <c r="J39" i="7"/>
  <c r="W39" i="8"/>
  <c r="J39" i="8"/>
  <c r="W39" i="9"/>
  <c r="Y39" i="9" s="1"/>
  <c r="J39" i="9"/>
  <c r="W39" i="10"/>
  <c r="J39" i="10"/>
  <c r="W39" i="11"/>
  <c r="Y39" i="11" s="1"/>
  <c r="J39" i="11"/>
  <c r="W39" i="12"/>
  <c r="Y39" i="12" s="1"/>
  <c r="J39" i="12"/>
  <c r="W39" i="13"/>
  <c r="J39" i="13"/>
  <c r="W39" i="14"/>
  <c r="Y39" i="14" s="1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J39" i="23"/>
  <c r="W39" i="24"/>
  <c r="J39" i="24"/>
  <c r="W39" i="25"/>
  <c r="Y39" i="25" s="1"/>
  <c r="J39" i="25"/>
  <c r="W39" i="26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J39" i="33"/>
  <c r="W39" i="34"/>
  <c r="J39" i="34"/>
  <c r="W39" i="35"/>
  <c r="Y39" i="35" s="1"/>
  <c r="J39" i="35"/>
  <c r="W39" i="36"/>
  <c r="Y39" i="36" s="1"/>
  <c r="J39" i="36"/>
  <c r="W39" i="37"/>
  <c r="J39" i="37"/>
  <c r="W39" i="38"/>
  <c r="Y39" i="38" s="1"/>
  <c r="J39" i="38"/>
  <c r="W39" i="39"/>
  <c r="J39" i="39"/>
  <c r="W39" i="40"/>
  <c r="Y39" i="40" s="1"/>
  <c r="J39" i="40"/>
  <c r="W39" i="41"/>
  <c r="Y39" i="41" s="1"/>
  <c r="J39" i="41"/>
  <c r="W39" i="42"/>
  <c r="Y39" i="42" s="1"/>
  <c r="J39" i="42"/>
  <c r="W39" i="43"/>
  <c r="Y39" i="43" s="1"/>
  <c r="J39" i="43"/>
  <c r="W39" i="44"/>
  <c r="J39" i="44"/>
  <c r="W39" i="45"/>
  <c r="Y39" i="45" s="1"/>
  <c r="J39" i="45"/>
  <c r="W39" i="46"/>
  <c r="Y39" i="46" s="1"/>
  <c r="J39" i="46"/>
  <c r="W39" i="47"/>
  <c r="Y39" i="47" s="1"/>
  <c r="Z39" i="47" s="1"/>
  <c r="J39" i="47"/>
  <c r="W39" i="48"/>
  <c r="Y39" i="48" s="1"/>
  <c r="J39" i="48"/>
  <c r="W39" i="49"/>
  <c r="J39" i="49"/>
  <c r="W39" i="50"/>
  <c r="J39" i="50"/>
  <c r="W39" i="51"/>
  <c r="Y39" i="51" s="1"/>
  <c r="Z39" i="51" s="1"/>
  <c r="J39" i="51"/>
  <c r="W39" i="52"/>
  <c r="J39" i="52"/>
  <c r="W39" i="53"/>
  <c r="Y39" i="53" s="1"/>
  <c r="J39" i="53"/>
  <c r="W39" i="54"/>
  <c r="Y39" i="54" s="1"/>
  <c r="J39" i="54"/>
  <c r="W39" i="55"/>
  <c r="Y39" i="55" s="1"/>
  <c r="J39" i="55"/>
  <c r="W39" i="56"/>
  <c r="Y39" i="56" s="1"/>
  <c r="J39" i="56"/>
  <c r="W39" i="57"/>
  <c r="Y39" i="57" s="1"/>
  <c r="J39" i="57"/>
  <c r="W39" i="58"/>
  <c r="Y39" i="58" s="1"/>
  <c r="J39" i="58"/>
  <c r="W39" i="59"/>
  <c r="J39" i="59"/>
  <c r="W39" i="60"/>
  <c r="J39" i="60"/>
  <c r="W39" i="61"/>
  <c r="Y39" i="61" s="1"/>
  <c r="J39" i="61"/>
  <c r="W39" i="62"/>
  <c r="Y39" i="62" s="1"/>
  <c r="J39" i="62"/>
  <c r="W39" i="63"/>
  <c r="Y39" i="63" s="1"/>
  <c r="Z39" i="63" s="1"/>
  <c r="J39" i="63"/>
  <c r="W39" i="64"/>
  <c r="Y39" i="64" s="1"/>
  <c r="J39" i="64"/>
  <c r="W39" i="65"/>
  <c r="Y39" i="65" s="1"/>
  <c r="J39" i="65"/>
  <c r="W39" i="66"/>
  <c r="Y39" i="66" s="1"/>
  <c r="J39" i="66"/>
  <c r="W39" i="67"/>
  <c r="Y39" i="67" s="1"/>
  <c r="J39" i="67"/>
  <c r="W39" i="68"/>
  <c r="Y39" i="68" s="1"/>
  <c r="J39" i="68"/>
  <c r="W39" i="69"/>
  <c r="J39" i="69"/>
  <c r="W39" i="70"/>
  <c r="Y39" i="70" s="1"/>
  <c r="J39" i="70"/>
  <c r="W39" i="71"/>
  <c r="J39" i="71"/>
  <c r="W39" i="72"/>
  <c r="Y39" i="72" s="1"/>
  <c r="J39" i="72"/>
  <c r="W39" i="73"/>
  <c r="J39" i="73"/>
  <c r="W39" i="74"/>
  <c r="Y39" i="74" s="1"/>
  <c r="Z39" i="74" s="1"/>
  <c r="J39" i="74"/>
  <c r="W39" i="75"/>
  <c r="Y39" i="75" s="1"/>
  <c r="J39" i="75"/>
  <c r="W39" i="76"/>
  <c r="J39" i="76"/>
  <c r="W39" i="77"/>
  <c r="J39" i="77"/>
  <c r="W39" i="78"/>
  <c r="Y39" i="78" s="1"/>
  <c r="J39" i="78"/>
  <c r="W39" i="79"/>
  <c r="Y39" i="79" s="1"/>
  <c r="J39" i="79"/>
  <c r="W39" i="80"/>
  <c r="Y39" i="80" s="1"/>
  <c r="J39" i="80"/>
  <c r="W39" i="81"/>
  <c r="Y39" i="81" s="1"/>
  <c r="J39" i="81"/>
  <c r="W39" i="82"/>
  <c r="Y39" i="82" s="1"/>
  <c r="J39" i="82"/>
  <c r="W39" i="83"/>
  <c r="J39" i="83"/>
  <c r="W39" i="84"/>
  <c r="J39" i="84"/>
  <c r="W39" i="85"/>
  <c r="Y39" i="85" s="1"/>
  <c r="J39" i="85"/>
  <c r="W39" i="86"/>
  <c r="Y39" i="86" s="1"/>
  <c r="Z39" i="86" s="1"/>
  <c r="J39" i="86"/>
  <c r="W39" i="87"/>
  <c r="J39" i="87"/>
  <c r="W39" i="88"/>
  <c r="Y39" i="88" s="1"/>
  <c r="J39" i="88"/>
  <c r="W39" i="89"/>
  <c r="J39" i="89"/>
  <c r="W39" i="90"/>
  <c r="Y39" i="90" s="1"/>
  <c r="J39" i="90"/>
  <c r="W39" i="91"/>
  <c r="Y39" i="91" s="1"/>
  <c r="J39" i="91"/>
  <c r="W39" i="92"/>
  <c r="Y39" i="92" s="1"/>
  <c r="J39" i="92"/>
  <c r="W39" i="93"/>
  <c r="Y39" i="93" s="1"/>
  <c r="J39" i="93"/>
  <c r="W39" i="94"/>
  <c r="Y39" i="94" s="1"/>
  <c r="J39" i="94"/>
  <c r="W39" i="95"/>
  <c r="Y39" i="95" s="1"/>
  <c r="J39" i="95"/>
  <c r="W39" i="96"/>
  <c r="Y39" i="96" s="1"/>
  <c r="J39" i="96"/>
  <c r="W39" i="97"/>
  <c r="Y39" i="97" s="1"/>
  <c r="J39" i="97"/>
  <c r="W39" i="98"/>
  <c r="J39" i="98"/>
  <c r="W39" i="99"/>
  <c r="J39" i="99"/>
  <c r="W39" i="100"/>
  <c r="J39" i="100"/>
  <c r="W39" i="101"/>
  <c r="J39" i="101"/>
  <c r="W39" i="102"/>
  <c r="Y39" i="102" s="1"/>
  <c r="J39" i="102"/>
  <c r="W39" i="103"/>
  <c r="Y39" i="103" s="1"/>
  <c r="Z39" i="103" s="1"/>
  <c r="J39" i="103"/>
  <c r="W39" i="104"/>
  <c r="Y39" i="104" s="1"/>
  <c r="J39" i="104"/>
  <c r="W39" i="105"/>
  <c r="J39" i="105"/>
  <c r="W39" i="106"/>
  <c r="Y39" i="106" s="1"/>
  <c r="J39" i="106"/>
  <c r="W39" i="107"/>
  <c r="Y39" i="107" s="1"/>
  <c r="J39" i="107"/>
  <c r="W39" i="108"/>
  <c r="Y39" i="108" s="1"/>
  <c r="J39" i="108"/>
  <c r="W39" i="109"/>
  <c r="Y39" i="109" s="1"/>
  <c r="J39" i="109"/>
  <c r="W39" i="110"/>
  <c r="Y39" i="110" s="1"/>
  <c r="J39" i="110"/>
  <c r="W39" i="111"/>
  <c r="Y39" i="111" s="1"/>
  <c r="J39" i="111"/>
  <c r="W39" i="112"/>
  <c r="Y39" i="112" s="1"/>
  <c r="J39" i="112"/>
  <c r="W39" i="113"/>
  <c r="Y39" i="113" s="1"/>
  <c r="Z39" i="113" s="1"/>
  <c r="J39" i="113"/>
  <c r="W39" i="114"/>
  <c r="Y39" i="114" s="1"/>
  <c r="J39" i="114"/>
  <c r="W39" i="115"/>
  <c r="J39" i="115"/>
  <c r="W39" i="116"/>
  <c r="J39" i="116"/>
  <c r="W39" i="117"/>
  <c r="Y39" i="117" s="1"/>
  <c r="J39" i="117"/>
  <c r="W39" i="118"/>
  <c r="Y39" i="118" s="1"/>
  <c r="J39" i="118"/>
  <c r="W39" i="119"/>
  <c r="Y39" i="119" s="1"/>
  <c r="J39" i="119"/>
  <c r="W39" i="120"/>
  <c r="J39" i="120"/>
  <c r="W39" i="121"/>
  <c r="Y39" i="121" s="1"/>
  <c r="J39" i="121"/>
  <c r="W39" i="122"/>
  <c r="Y39" i="122" s="1"/>
  <c r="J39" i="122"/>
  <c r="W39" i="123"/>
  <c r="Y39" i="123" s="1"/>
  <c r="J39" i="123"/>
  <c r="W39" i="124"/>
  <c r="Y39" i="124" s="1"/>
  <c r="J39" i="124"/>
  <c r="W39" i="125"/>
  <c r="Y39" i="125" s="1"/>
  <c r="J39" i="125"/>
  <c r="W39" i="126"/>
  <c r="J39" i="126"/>
  <c r="W39" i="127"/>
  <c r="Y39" i="127" s="1"/>
  <c r="J39" i="127"/>
  <c r="W39" i="128"/>
  <c r="Y39" i="128" s="1"/>
  <c r="J39" i="128"/>
  <c r="W39" i="129"/>
  <c r="Y39" i="129" s="1"/>
  <c r="J39" i="129"/>
  <c r="W39" i="130"/>
  <c r="Y39" i="130" s="1"/>
  <c r="J39" i="130"/>
  <c r="W39" i="131"/>
  <c r="Y39" i="131" s="1"/>
  <c r="J39" i="131"/>
  <c r="W39" i="132"/>
  <c r="Y39" i="132" s="1"/>
  <c r="Z39" i="132" s="1"/>
  <c r="J39" i="132"/>
  <c r="W39" i="133"/>
  <c r="Y39" i="133" s="1"/>
  <c r="J39" i="133"/>
  <c r="W39" i="134"/>
  <c r="Y39" i="134" s="1"/>
  <c r="J39" i="134"/>
  <c r="W39" i="135"/>
  <c r="J39" i="135"/>
  <c r="W39" i="136"/>
  <c r="Y39" i="136" s="1"/>
  <c r="J39" i="136"/>
  <c r="W39" i="137"/>
  <c r="Y39" i="137" s="1"/>
  <c r="J39" i="137"/>
  <c r="W39" i="138"/>
  <c r="Y39" i="138" s="1"/>
  <c r="Z39" i="138" s="1"/>
  <c r="J39" i="138"/>
  <c r="W39" i="139"/>
  <c r="Y39" i="139" s="1"/>
  <c r="J39" i="139"/>
  <c r="W39" i="140"/>
  <c r="Y39" i="140" s="1"/>
  <c r="J39" i="140"/>
  <c r="W39" i="141"/>
  <c r="Y39" i="141" s="1"/>
  <c r="Z39" i="141" s="1"/>
  <c r="J39" i="141"/>
  <c r="W39" i="142"/>
  <c r="J39" i="142"/>
  <c r="W39" i="143"/>
  <c r="J39" i="143"/>
  <c r="W39" i="144"/>
  <c r="Y39" i="144" s="1"/>
  <c r="J39" i="144"/>
  <c r="W39" i="145"/>
  <c r="J39" i="145"/>
  <c r="W39" i="146"/>
  <c r="Y39" i="146" s="1"/>
  <c r="J39" i="146"/>
  <c r="W39" i="147"/>
  <c r="J39" i="147"/>
  <c r="W39" i="148"/>
  <c r="Y39" i="148" s="1"/>
  <c r="Z39" i="148" s="1"/>
  <c r="J39" i="148"/>
  <c r="W39" i="149"/>
  <c r="J39" i="149"/>
  <c r="W39" i="150"/>
  <c r="J39" i="150"/>
  <c r="W39" i="151"/>
  <c r="J39" i="151"/>
  <c r="W39" i="152"/>
  <c r="Y39" i="152" s="1"/>
  <c r="J39" i="152"/>
  <c r="W39" i="153"/>
  <c r="Y39" i="153" s="1"/>
  <c r="J39" i="153"/>
  <c r="W39" i="154"/>
  <c r="Y39" i="154" s="1"/>
  <c r="J39" i="154"/>
  <c r="W39" i="155"/>
  <c r="J39" i="155"/>
  <c r="W39" i="156"/>
  <c r="Y39" i="156" s="1"/>
  <c r="J39" i="156"/>
  <c r="W39" i="157"/>
  <c r="Y39" i="157" s="1"/>
  <c r="J39" i="157"/>
  <c r="W39" i="158"/>
  <c r="Y39" i="158" s="1"/>
  <c r="J39" i="158"/>
  <c r="W39" i="159"/>
  <c r="Y39" i="159" s="1"/>
  <c r="Z39" i="159" s="1"/>
  <c r="J39" i="159"/>
  <c r="W39" i="160"/>
  <c r="Y39" i="160" s="1"/>
  <c r="J39" i="160"/>
  <c r="W39" i="161"/>
  <c r="J39" i="161"/>
  <c r="W39" i="162"/>
  <c r="J39" i="162"/>
  <c r="W39" i="163"/>
  <c r="J39" i="163"/>
  <c r="W39" i="164"/>
  <c r="J39" i="164"/>
  <c r="W39" i="165"/>
  <c r="J39" i="165"/>
  <c r="W39" i="166"/>
  <c r="Y39" i="166" s="1"/>
  <c r="J39" i="166"/>
  <c r="W39" i="167"/>
  <c r="Y39" i="167" s="1"/>
  <c r="J39" i="167"/>
  <c r="W39" i="168"/>
  <c r="Y39" i="168" s="1"/>
  <c r="J39" i="168"/>
  <c r="W39" i="169"/>
  <c r="J39" i="169"/>
  <c r="W39" i="170"/>
  <c r="Y39" i="170" s="1"/>
  <c r="Z39" i="170" s="1"/>
  <c r="J39" i="170"/>
  <c r="W39" i="171"/>
  <c r="Y39" i="171" s="1"/>
  <c r="J39" i="171"/>
  <c r="W39" i="172"/>
  <c r="Y39" i="172" s="1"/>
  <c r="J39" i="172"/>
  <c r="W39" i="173"/>
  <c r="J39" i="173"/>
  <c r="W39" i="174"/>
  <c r="Y39" i="174" s="1"/>
  <c r="J39" i="174"/>
  <c r="W39" i="175"/>
  <c r="J39" i="175"/>
  <c r="W39" i="176"/>
  <c r="J39" i="176"/>
  <c r="W39" i="177"/>
  <c r="J39" i="177"/>
  <c r="W39" i="178"/>
  <c r="J39" i="178"/>
  <c r="W39" i="179"/>
  <c r="J39" i="179"/>
  <c r="W39" i="180"/>
  <c r="Y39" i="180" s="1"/>
  <c r="J39" i="180"/>
  <c r="W39" i="181"/>
  <c r="J39" i="181"/>
  <c r="W39" i="182"/>
  <c r="Y39" i="182" s="1"/>
  <c r="J39" i="182"/>
  <c r="W39" i="183"/>
  <c r="J39" i="183"/>
  <c r="W39" i="184"/>
  <c r="J39" i="184"/>
  <c r="W39" i="185"/>
  <c r="J39" i="185"/>
  <c r="W39" i="186"/>
  <c r="Y39" i="186" s="1"/>
  <c r="J39" i="186"/>
  <c r="W39" i="187"/>
  <c r="J39" i="187"/>
  <c r="W39" i="188"/>
  <c r="J39" i="188"/>
  <c r="W39" i="189"/>
  <c r="Y39" i="189" s="1"/>
  <c r="J39" i="189"/>
  <c r="W39" i="190"/>
  <c r="J39" i="190"/>
  <c r="W39" i="191"/>
  <c r="Y39" i="191" s="1"/>
  <c r="J39" i="191"/>
  <c r="W39" i="192"/>
  <c r="Y39" i="192" s="1"/>
  <c r="J39" i="192"/>
  <c r="W39" i="193"/>
  <c r="Y39" i="193" s="1"/>
  <c r="J39" i="193"/>
  <c r="W39" i="194"/>
  <c r="Y39" i="194" s="1"/>
  <c r="J39" i="194"/>
  <c r="W39" i="195"/>
  <c r="J39" i="195"/>
  <c r="W39" i="196"/>
  <c r="J39" i="196"/>
  <c r="W39" i="197"/>
  <c r="J39" i="197"/>
  <c r="W39" i="198"/>
  <c r="J39" i="198"/>
  <c r="W39" i="199"/>
  <c r="Y39" i="199" s="1"/>
  <c r="Z39" i="199" s="1"/>
  <c r="J39" i="199"/>
  <c r="W39" i="200"/>
  <c r="J39" i="200"/>
  <c r="W39" i="201"/>
  <c r="J39" i="201"/>
  <c r="W39" i="202"/>
  <c r="Y39" i="202" s="1"/>
  <c r="J39" i="202"/>
  <c r="W39" i="203"/>
  <c r="Y39" i="203" s="1"/>
  <c r="J39" i="203"/>
  <c r="W39" i="204"/>
  <c r="Y39" i="204" s="1"/>
  <c r="J39" i="204"/>
  <c r="W39" i="205"/>
  <c r="J39" i="205"/>
  <c r="W39" i="206"/>
  <c r="J39" i="206"/>
  <c r="W39" i="207"/>
  <c r="Y39" i="207" s="1"/>
  <c r="J39" i="207"/>
  <c r="W39" i="208"/>
  <c r="J39" i="208"/>
  <c r="W39" i="209"/>
  <c r="J39" i="209"/>
  <c r="W39" i="210"/>
  <c r="Y39" i="210" s="1"/>
  <c r="J39" i="210"/>
  <c r="W39" i="211"/>
  <c r="J39" i="211"/>
  <c r="W39" i="212"/>
  <c r="J39" i="212"/>
  <c r="W39" i="213"/>
  <c r="Y39" i="213" s="1"/>
  <c r="J39" i="213"/>
  <c r="W39" i="214"/>
  <c r="Y39" i="214" s="1"/>
  <c r="J39" i="214"/>
  <c r="W39" i="215"/>
  <c r="Y39" i="215" s="1"/>
  <c r="J39" i="215"/>
  <c r="W39" i="216"/>
  <c r="J39" i="216"/>
  <c r="W39" i="217"/>
  <c r="Y39" i="217" s="1"/>
  <c r="J39" i="217"/>
  <c r="W39" i="218"/>
  <c r="J39" i="218"/>
  <c r="W39" i="219"/>
  <c r="J39" i="219"/>
  <c r="W39" i="220"/>
  <c r="Y39" i="220" s="1"/>
  <c r="Z39" i="220" s="1"/>
  <c r="J39" i="220"/>
  <c r="H39" i="220"/>
  <c r="W39" i="221"/>
  <c r="Y39" i="221" s="1"/>
  <c r="J39" i="221"/>
  <c r="W39" i="222"/>
  <c r="J39" i="222"/>
  <c r="W39" i="223"/>
  <c r="J39" i="223"/>
  <c r="W39" i="224"/>
  <c r="J39" i="224"/>
  <c r="W39" i="225"/>
  <c r="Y39" i="225" s="1"/>
  <c r="J39" i="225"/>
  <c r="W39" i="226"/>
  <c r="Y39" i="226" s="1"/>
  <c r="J39" i="226"/>
  <c r="W39" i="227"/>
  <c r="Y39" i="227" s="1"/>
  <c r="J39" i="227"/>
  <c r="W39" i="228"/>
  <c r="J39" i="228"/>
  <c r="W39" i="229"/>
  <c r="J39" i="229"/>
  <c r="W39" i="230"/>
  <c r="Y39" i="230" s="1"/>
  <c r="J39" i="230"/>
  <c r="W39" i="231"/>
  <c r="Y39" i="231" s="1"/>
  <c r="J39" i="231"/>
  <c r="W39" i="232"/>
  <c r="Y39" i="232" s="1"/>
  <c r="Z39" i="232" s="1"/>
  <c r="J39" i="232"/>
  <c r="W39" i="233"/>
  <c r="J39" i="233"/>
  <c r="W39" i="234"/>
  <c r="J39" i="234"/>
  <c r="W39" i="235"/>
  <c r="J39" i="235"/>
  <c r="W39" i="236"/>
  <c r="J39" i="236"/>
  <c r="W39" i="237"/>
  <c r="Y39" i="237" s="1"/>
  <c r="J39" i="237"/>
  <c r="W39" i="238"/>
  <c r="Y39" i="238" s="1"/>
  <c r="J39" i="238"/>
  <c r="W39" i="239"/>
  <c r="Y39" i="239" s="1"/>
  <c r="J39" i="239"/>
  <c r="W39" i="240"/>
  <c r="Y39" i="240" s="1"/>
  <c r="J39" i="240"/>
  <c r="W39" i="241"/>
  <c r="Y39" i="241" s="1"/>
  <c r="J39" i="241"/>
  <c r="W39" i="242"/>
  <c r="Y39" i="242" s="1"/>
  <c r="J39" i="242"/>
  <c r="W39" i="243"/>
  <c r="Y39" i="243" s="1"/>
  <c r="J39" i="243"/>
  <c r="W39" i="244"/>
  <c r="Y39" i="244" s="1"/>
  <c r="J39" i="244"/>
  <c r="W39" i="245"/>
  <c r="Y39" i="245" s="1"/>
  <c r="J39" i="245"/>
  <c r="W39" i="246"/>
  <c r="Y39" i="246" s="1"/>
  <c r="J39" i="246"/>
  <c r="W39" i="247"/>
  <c r="J39" i="247"/>
  <c r="W39" i="248"/>
  <c r="Y39" i="248" s="1"/>
  <c r="J39" i="248"/>
  <c r="W39" i="249"/>
  <c r="J39" i="249"/>
  <c r="W39" i="250"/>
  <c r="Y39" i="250" s="1"/>
  <c r="J39" i="250"/>
  <c r="W39" i="251"/>
  <c r="J39" i="251"/>
  <c r="W39" i="252"/>
  <c r="Y39" i="252" s="1"/>
  <c r="J39" i="252"/>
  <c r="W39" i="253"/>
  <c r="Y39" i="253" s="1"/>
  <c r="J39" i="253"/>
  <c r="W39" i="254"/>
  <c r="J39" i="254"/>
  <c r="W39" i="255"/>
  <c r="J39" i="255"/>
  <c r="W39" i="256"/>
  <c r="J39" i="256"/>
  <c r="W39" i="257"/>
  <c r="Y39" i="257" s="1"/>
  <c r="J39" i="257"/>
  <c r="W39" i="258"/>
  <c r="Y39" i="258" s="1"/>
  <c r="Z39" i="258" s="1"/>
  <c r="J39" i="258"/>
  <c r="W39" i="1"/>
  <c r="Y39" i="1" s="1"/>
  <c r="J39" i="1"/>
  <c r="N38" i="3"/>
  <c r="T38" i="6"/>
  <c r="J38" i="6"/>
  <c r="T38" i="8"/>
  <c r="R38" i="8"/>
  <c r="Q38" i="8"/>
  <c r="O38" i="8"/>
  <c r="H38" i="8"/>
  <c r="R38" i="11"/>
  <c r="D38" i="11"/>
  <c r="D40" i="11" s="1"/>
  <c r="AA38" i="12"/>
  <c r="AA40" i="12" s="1"/>
  <c r="P38" i="12"/>
  <c r="C38" i="12"/>
  <c r="C40" i="12" s="1"/>
  <c r="Q38" i="14"/>
  <c r="L38" i="14"/>
  <c r="H38" i="14"/>
  <c r="K38" i="15"/>
  <c r="O38" i="18"/>
  <c r="L38" i="18"/>
  <c r="D38" i="19"/>
  <c r="D40" i="19" s="1"/>
  <c r="X38" i="20"/>
  <c r="T38" i="20"/>
  <c r="S38" i="20"/>
  <c r="E38" i="22"/>
  <c r="E40" i="22" s="1"/>
  <c r="L38" i="25"/>
  <c r="I38" i="25"/>
  <c r="H38" i="25"/>
  <c r="D38" i="26"/>
  <c r="D40" i="26" s="1"/>
  <c r="Y38" i="27"/>
  <c r="Y40" i="27" s="1"/>
  <c r="Q38" i="27"/>
  <c r="U38" i="28"/>
  <c r="T38" i="28"/>
  <c r="S38" i="28"/>
  <c r="Q38" i="28"/>
  <c r="H38" i="28"/>
  <c r="E38" i="31"/>
  <c r="E40" i="31" s="1"/>
  <c r="C38" i="31"/>
  <c r="C40" i="31" s="1"/>
  <c r="L38" i="32"/>
  <c r="K38" i="33"/>
  <c r="E38" i="33"/>
  <c r="E40" i="33" s="1"/>
  <c r="D38" i="33"/>
  <c r="D40" i="33" s="1"/>
  <c r="K38" i="34"/>
  <c r="L38" i="36"/>
  <c r="C38" i="38"/>
  <c r="C40" i="38" s="1"/>
  <c r="Y38" i="39"/>
  <c r="Y40" i="39" s="1"/>
  <c r="V38" i="39"/>
  <c r="T38" i="40"/>
  <c r="F38" i="41"/>
  <c r="F40" i="41" s="1"/>
  <c r="D38" i="41"/>
  <c r="D40" i="41" s="1"/>
  <c r="G38" i="42"/>
  <c r="G40" i="42" s="1"/>
  <c r="H39" i="42" s="1"/>
  <c r="W38" i="43"/>
  <c r="C38" i="44"/>
  <c r="C40" i="44" s="1"/>
  <c r="Q38" i="45"/>
  <c r="M38" i="45"/>
  <c r="E38" i="45"/>
  <c r="E40" i="45" s="1"/>
  <c r="P38" i="46"/>
  <c r="R38" i="47"/>
  <c r="Q38" i="47"/>
  <c r="O38" i="47"/>
  <c r="X38" i="49"/>
  <c r="W38" i="49"/>
  <c r="F38" i="49"/>
  <c r="F40" i="49" s="1"/>
  <c r="AA38" i="50"/>
  <c r="AA40" i="50" s="1"/>
  <c r="Y38" i="50"/>
  <c r="Y40" i="50" s="1"/>
  <c r="X38" i="50"/>
  <c r="H38" i="52"/>
  <c r="G38" i="52"/>
  <c r="G40" i="52" s="1"/>
  <c r="H39" i="52" s="1"/>
  <c r="H40" i="52" s="1"/>
  <c r="I39" i="52" s="1"/>
  <c r="I40" i="52" s="1"/>
  <c r="J40" i="52" s="1"/>
  <c r="F38" i="53"/>
  <c r="F40" i="53" s="1"/>
  <c r="Q38" i="54"/>
  <c r="M38" i="54"/>
  <c r="L38" i="54"/>
  <c r="K38" i="54"/>
  <c r="K38" i="55"/>
  <c r="H38" i="55"/>
  <c r="E38" i="58"/>
  <c r="E40" i="58" s="1"/>
  <c r="AA38" i="59"/>
  <c r="AA40" i="59" s="1"/>
  <c r="P38" i="59"/>
  <c r="D38" i="59"/>
  <c r="D40" i="59" s="1"/>
  <c r="C38" i="60"/>
  <c r="C40" i="60" s="1"/>
  <c r="H38" i="61"/>
  <c r="S38" i="62"/>
  <c r="D38" i="62"/>
  <c r="D40" i="62" s="1"/>
  <c r="Y38" i="63"/>
  <c r="Y40" i="63" s="1"/>
  <c r="P38" i="63"/>
  <c r="R38" i="65"/>
  <c r="W38" i="66"/>
  <c r="J38" i="66"/>
  <c r="E38" i="69"/>
  <c r="E40" i="69" s="1"/>
  <c r="Y38" i="71"/>
  <c r="Y40" i="71" s="1"/>
  <c r="I38" i="71"/>
  <c r="O38" i="73"/>
  <c r="N38" i="73"/>
  <c r="K38" i="73"/>
  <c r="H38" i="73"/>
  <c r="F38" i="73"/>
  <c r="F40" i="73" s="1"/>
  <c r="E38" i="74"/>
  <c r="E40" i="74" s="1"/>
  <c r="Q38" i="76"/>
  <c r="X38" i="78"/>
  <c r="C38" i="78"/>
  <c r="C40" i="78" s="1"/>
  <c r="X38" i="79"/>
  <c r="C38" i="79"/>
  <c r="C40" i="79" s="1"/>
  <c r="Y38" i="80"/>
  <c r="Y40" i="80" s="1"/>
  <c r="N38" i="80"/>
  <c r="P38" i="81"/>
  <c r="L38" i="81"/>
  <c r="K38" i="81"/>
  <c r="J38" i="81"/>
  <c r="S38" i="82"/>
  <c r="W38" i="84"/>
  <c r="O38" i="84"/>
  <c r="N38" i="84"/>
  <c r="Y38" i="85"/>
  <c r="Y40" i="85" s="1"/>
  <c r="R38" i="85"/>
  <c r="O38" i="85"/>
  <c r="L38" i="85"/>
  <c r="J38" i="85"/>
  <c r="H38" i="85"/>
  <c r="O38" i="86"/>
  <c r="N38" i="86"/>
  <c r="Y38" i="88"/>
  <c r="Y40" i="88" s="1"/>
  <c r="W38" i="88"/>
  <c r="X38" i="90"/>
  <c r="T38" i="92"/>
  <c r="M38" i="92"/>
  <c r="K38" i="92"/>
  <c r="V38" i="93"/>
  <c r="J38" i="93"/>
  <c r="H38" i="93"/>
  <c r="C38" i="93"/>
  <c r="C40" i="93" s="1"/>
  <c r="X38" i="94"/>
  <c r="X40" i="94" s="1"/>
  <c r="Z40" i="94" s="1"/>
  <c r="E38" i="95"/>
  <c r="E40" i="95" s="1"/>
  <c r="H38" i="96"/>
  <c r="T38" i="97"/>
  <c r="Q38" i="97"/>
  <c r="J38" i="97"/>
  <c r="W38" i="98"/>
  <c r="T38" i="98"/>
  <c r="R38" i="98"/>
  <c r="O38" i="99"/>
  <c r="S38" i="101"/>
  <c r="N38" i="102"/>
  <c r="I38" i="102"/>
  <c r="E38" i="102"/>
  <c r="E40" i="102" s="1"/>
  <c r="X38" i="103"/>
  <c r="O38" i="103"/>
  <c r="M38" i="103"/>
  <c r="P38" i="105"/>
  <c r="G38" i="105"/>
  <c r="G40" i="105" s="1"/>
  <c r="H39" i="105" s="1"/>
  <c r="U38" i="106"/>
  <c r="J38" i="106"/>
  <c r="W38" i="107"/>
  <c r="U38" i="107"/>
  <c r="X38" i="108"/>
  <c r="M38" i="108"/>
  <c r="Y38" i="109"/>
  <c r="Y40" i="109" s="1"/>
  <c r="W38" i="109"/>
  <c r="V38" i="109"/>
  <c r="E38" i="109"/>
  <c r="E40" i="109" s="1"/>
  <c r="J38" i="111"/>
  <c r="I38" i="111"/>
  <c r="Y38" i="113"/>
  <c r="Y40" i="113" s="1"/>
  <c r="S38" i="114"/>
  <c r="M38" i="114"/>
  <c r="I38" i="115"/>
  <c r="C38" i="117"/>
  <c r="C40" i="117" s="1"/>
  <c r="V38" i="118"/>
  <c r="U38" i="118"/>
  <c r="O38" i="118"/>
  <c r="U38" i="119"/>
  <c r="L38" i="121"/>
  <c r="L38" i="122"/>
  <c r="J38" i="122"/>
  <c r="N38" i="123"/>
  <c r="J38" i="123"/>
  <c r="J38" i="124"/>
  <c r="O38" i="125"/>
  <c r="Z38" i="127"/>
  <c r="Y38" i="127"/>
  <c r="Y40" i="127" s="1"/>
  <c r="X38" i="127"/>
  <c r="X40" i="127" s="1"/>
  <c r="Z40" i="127" s="1"/>
  <c r="W38" i="127"/>
  <c r="U38" i="127"/>
  <c r="T38" i="128"/>
  <c r="V38" i="129"/>
  <c r="G38" i="129"/>
  <c r="G40" i="129" s="1"/>
  <c r="H39" i="129" s="1"/>
  <c r="H40" i="129" s="1"/>
  <c r="I39" i="129" s="1"/>
  <c r="Y38" i="130"/>
  <c r="Y40" i="130" s="1"/>
  <c r="Y38" i="133"/>
  <c r="Y40" i="133" s="1"/>
  <c r="Q38" i="133"/>
  <c r="K38" i="133"/>
  <c r="N38" i="134"/>
  <c r="T38" i="137"/>
  <c r="H38" i="137"/>
  <c r="D38" i="137"/>
  <c r="D40" i="137" s="1"/>
  <c r="C38" i="137"/>
  <c r="C40" i="137" s="1"/>
  <c r="AA38" i="138"/>
  <c r="AA40" i="138" s="1"/>
  <c r="X38" i="138"/>
  <c r="V38" i="138"/>
  <c r="AA38" i="139"/>
  <c r="AA40" i="139" s="1"/>
  <c r="V38" i="139"/>
  <c r="F38" i="140"/>
  <c r="F40" i="140" s="1"/>
  <c r="AA38" i="141"/>
  <c r="AA40" i="141" s="1"/>
  <c r="M38" i="141"/>
  <c r="I38" i="142"/>
  <c r="X38" i="143"/>
  <c r="O38" i="143"/>
  <c r="N38" i="143"/>
  <c r="L38" i="143"/>
  <c r="O38" i="144"/>
  <c r="V38" i="145"/>
  <c r="V38" i="146"/>
  <c r="T38" i="146"/>
  <c r="K38" i="146"/>
  <c r="C38" i="146"/>
  <c r="C40" i="146" s="1"/>
  <c r="V38" i="147"/>
  <c r="U38" i="147"/>
  <c r="T38" i="147"/>
  <c r="D38" i="147"/>
  <c r="D40" i="147" s="1"/>
  <c r="T38" i="148"/>
  <c r="Q38" i="148"/>
  <c r="V38" i="149"/>
  <c r="X38" i="150"/>
  <c r="K38" i="150"/>
  <c r="F38" i="150"/>
  <c r="F40" i="150" s="1"/>
  <c r="M38" i="151"/>
  <c r="L38" i="151"/>
  <c r="J38" i="151"/>
  <c r="R38" i="152"/>
  <c r="E38" i="152"/>
  <c r="E40" i="152" s="1"/>
  <c r="L38" i="153"/>
  <c r="H38" i="153"/>
  <c r="U38" i="154"/>
  <c r="Q38" i="154"/>
  <c r="P38" i="154"/>
  <c r="Y38" i="156"/>
  <c r="Y40" i="156" s="1"/>
  <c r="W38" i="156"/>
  <c r="V38" i="156"/>
  <c r="R38" i="156"/>
  <c r="Y38" i="157"/>
  <c r="Y40" i="157" s="1"/>
  <c r="P38" i="157"/>
  <c r="Y38" i="158"/>
  <c r="AA38" i="159"/>
  <c r="AA40" i="159" s="1"/>
  <c r="Y38" i="159"/>
  <c r="U38" i="159"/>
  <c r="S38" i="159"/>
  <c r="X38" i="160"/>
  <c r="K38" i="160"/>
  <c r="J38" i="160"/>
  <c r="H38" i="160"/>
  <c r="G38" i="160"/>
  <c r="G40" i="160" s="1"/>
  <c r="H39" i="160" s="1"/>
  <c r="H40" i="160" s="1"/>
  <c r="I39" i="160" s="1"/>
  <c r="I40" i="160" s="1"/>
  <c r="I38" i="161"/>
  <c r="E38" i="161"/>
  <c r="E40" i="161" s="1"/>
  <c r="L38" i="162"/>
  <c r="H38" i="162"/>
  <c r="S38" i="163"/>
  <c r="Q38" i="163"/>
  <c r="J38" i="163"/>
  <c r="O38" i="165"/>
  <c r="V38" i="166"/>
  <c r="U38" i="166"/>
  <c r="T38" i="166"/>
  <c r="N38" i="166"/>
  <c r="X38" i="167"/>
  <c r="U38" i="168"/>
  <c r="C38" i="168"/>
  <c r="C40" i="168" s="1"/>
  <c r="O38" i="169"/>
  <c r="L38" i="169"/>
  <c r="H38" i="169"/>
  <c r="G38" i="169"/>
  <c r="G40" i="169" s="1"/>
  <c r="H39" i="169" s="1"/>
  <c r="H40" i="169" s="1"/>
  <c r="I39" i="169" s="1"/>
  <c r="M38" i="170"/>
  <c r="J38" i="170"/>
  <c r="AA38" i="171"/>
  <c r="AA40" i="171" s="1"/>
  <c r="X38" i="171"/>
  <c r="R38" i="172"/>
  <c r="K38" i="172"/>
  <c r="P38" i="173"/>
  <c r="R38" i="174"/>
  <c r="P38" i="174"/>
  <c r="I38" i="174"/>
  <c r="C38" i="174"/>
  <c r="C40" i="174" s="1"/>
  <c r="AA38" i="177"/>
  <c r="Y38" i="177"/>
  <c r="Y40" i="177" s="1"/>
  <c r="X38" i="177"/>
  <c r="K38" i="177"/>
  <c r="H38" i="177"/>
  <c r="X38" i="178"/>
  <c r="V38" i="178"/>
  <c r="W38" i="180"/>
  <c r="J38" i="180"/>
  <c r="E38" i="180"/>
  <c r="E40" i="180" s="1"/>
  <c r="K38" i="183"/>
  <c r="X38" i="184"/>
  <c r="F38" i="184"/>
  <c r="F40" i="184" s="1"/>
  <c r="D38" i="184"/>
  <c r="D40" i="184" s="1"/>
  <c r="X38" i="186"/>
  <c r="I38" i="186"/>
  <c r="Y38" i="187"/>
  <c r="Y40" i="187" s="1"/>
  <c r="V38" i="187"/>
  <c r="T38" i="187"/>
  <c r="P38" i="187"/>
  <c r="H38" i="187"/>
  <c r="D38" i="187"/>
  <c r="D40" i="187" s="1"/>
  <c r="S38" i="188"/>
  <c r="J38" i="188"/>
  <c r="C38" i="189"/>
  <c r="C40" i="189" s="1"/>
  <c r="W38" i="190"/>
  <c r="V38" i="190"/>
  <c r="Q38" i="190"/>
  <c r="N38" i="190"/>
  <c r="L38" i="190"/>
  <c r="D38" i="191"/>
  <c r="D40" i="191" s="1"/>
  <c r="J38" i="194"/>
  <c r="R38" i="195"/>
  <c r="U38" i="196"/>
  <c r="T38" i="196"/>
  <c r="Y38" i="197"/>
  <c r="Y40" i="197" s="1"/>
  <c r="C38" i="197"/>
  <c r="C40" i="197" s="1"/>
  <c r="X38" i="199"/>
  <c r="T38" i="199"/>
  <c r="Q38" i="199"/>
  <c r="F38" i="199"/>
  <c r="F40" i="199" s="1"/>
  <c r="D38" i="200"/>
  <c r="D40" i="200" s="1"/>
  <c r="Q38" i="201"/>
  <c r="G38" i="201"/>
  <c r="M38" i="202"/>
  <c r="J38" i="202"/>
  <c r="I38" i="202"/>
  <c r="K38" i="203"/>
  <c r="H38" i="203"/>
  <c r="G38" i="203"/>
  <c r="G40" i="203" s="1"/>
  <c r="H39" i="203" s="1"/>
  <c r="H40" i="203" s="1"/>
  <c r="I39" i="203" s="1"/>
  <c r="N38" i="204"/>
  <c r="K38" i="204"/>
  <c r="H38" i="204"/>
  <c r="F38" i="204"/>
  <c r="F40" i="204" s="1"/>
  <c r="U38" i="205"/>
  <c r="P38" i="205"/>
  <c r="R38" i="206"/>
  <c r="U38" i="207"/>
  <c r="R38" i="207"/>
  <c r="F38" i="207"/>
  <c r="F40" i="207" s="1"/>
  <c r="X38" i="208"/>
  <c r="W38" i="208"/>
  <c r="O38" i="208"/>
  <c r="M38" i="208"/>
  <c r="Y38" i="209"/>
  <c r="N38" i="210"/>
  <c r="M38" i="210"/>
  <c r="I38" i="212"/>
  <c r="G38" i="212"/>
  <c r="G40" i="212" s="1"/>
  <c r="H39" i="212" s="1"/>
  <c r="G38" i="213"/>
  <c r="G40" i="213" s="1"/>
  <c r="H39" i="213" s="1"/>
  <c r="Q38" i="214"/>
  <c r="O38" i="214"/>
  <c r="AA38" i="215"/>
  <c r="AA40" i="215" s="1"/>
  <c r="M38" i="215"/>
  <c r="E38" i="215"/>
  <c r="E40" i="215" s="1"/>
  <c r="W38" i="216"/>
  <c r="S38" i="216"/>
  <c r="U38" i="217"/>
  <c r="R38" i="217"/>
  <c r="K38" i="218"/>
  <c r="K38" i="219"/>
  <c r="I38" i="219"/>
  <c r="E38" i="219"/>
  <c r="E40" i="219" s="1"/>
  <c r="K38" i="220"/>
  <c r="D38" i="220"/>
  <c r="D40" i="220" s="1"/>
  <c r="I38" i="221"/>
  <c r="O38" i="222"/>
  <c r="H38" i="222"/>
  <c r="G38" i="222"/>
  <c r="G40" i="222" s="1"/>
  <c r="H39" i="222" s="1"/>
  <c r="N38" i="223"/>
  <c r="O38" i="224"/>
  <c r="L38" i="224"/>
  <c r="H38" i="224"/>
  <c r="V38" i="225"/>
  <c r="T38" i="225"/>
  <c r="T38" i="226"/>
  <c r="W38" i="227"/>
  <c r="G38" i="227"/>
  <c r="G40" i="227" s="1"/>
  <c r="H39" i="227" s="1"/>
  <c r="Y38" i="228"/>
  <c r="U38" i="228"/>
  <c r="K38" i="228"/>
  <c r="E38" i="229"/>
  <c r="E40" i="229" s="1"/>
  <c r="AA38" i="230"/>
  <c r="AA40" i="230" s="1"/>
  <c r="R38" i="230"/>
  <c r="G38" i="230"/>
  <c r="G40" i="230" s="1"/>
  <c r="H39" i="230" s="1"/>
  <c r="D38" i="230"/>
  <c r="D40" i="230" s="1"/>
  <c r="X38" i="231"/>
  <c r="S38" i="231"/>
  <c r="P38" i="231"/>
  <c r="L38" i="232"/>
  <c r="T38" i="233"/>
  <c r="R38" i="233"/>
  <c r="O38" i="233"/>
  <c r="E38" i="233"/>
  <c r="E40" i="233" s="1"/>
  <c r="S38" i="235"/>
  <c r="P38" i="235"/>
  <c r="J38" i="235"/>
  <c r="U38" i="236"/>
  <c r="J38" i="236"/>
  <c r="H38" i="236"/>
  <c r="W38" i="237"/>
  <c r="Q38" i="238"/>
  <c r="K38" i="238"/>
  <c r="J38" i="239"/>
  <c r="T38" i="240"/>
  <c r="C38" i="241"/>
  <c r="C40" i="241" s="1"/>
  <c r="L38" i="242"/>
  <c r="G38" i="242"/>
  <c r="G40" i="242" s="1"/>
  <c r="H39" i="242" s="1"/>
  <c r="E38" i="242"/>
  <c r="E40" i="242" s="1"/>
  <c r="M38" i="243"/>
  <c r="O38" i="244"/>
  <c r="C38" i="244"/>
  <c r="C40" i="244" s="1"/>
  <c r="Y38" i="245"/>
  <c r="Y40" i="245" s="1"/>
  <c r="W38" i="245"/>
  <c r="T38" i="245"/>
  <c r="R38" i="245"/>
  <c r="E38" i="245"/>
  <c r="E40" i="245" s="1"/>
  <c r="V38" i="247"/>
  <c r="K38" i="247"/>
  <c r="J38" i="247"/>
  <c r="K38" i="248"/>
  <c r="D38" i="248"/>
  <c r="D40" i="248" s="1"/>
  <c r="C38" i="248"/>
  <c r="C40" i="248" s="1"/>
  <c r="J38" i="249"/>
  <c r="F38" i="249"/>
  <c r="F40" i="249" s="1"/>
  <c r="L38" i="250"/>
  <c r="P38" i="252"/>
  <c r="P38" i="253"/>
  <c r="X38" i="254"/>
  <c r="X40" i="254" s="1"/>
  <c r="V38" i="254"/>
  <c r="W38" i="255"/>
  <c r="N38" i="255"/>
  <c r="E38" i="255"/>
  <c r="E40" i="255" s="1"/>
  <c r="V38" i="256"/>
  <c r="C38" i="256"/>
  <c r="C40" i="256" s="1"/>
  <c r="N38" i="257"/>
  <c r="AA38" i="258"/>
  <c r="AA40" i="258" s="1"/>
  <c r="P38" i="258"/>
  <c r="D38" i="258"/>
  <c r="D40" i="258" s="1"/>
  <c r="N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AA38" i="7" s="1"/>
  <c r="AA40" i="7" s="1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V38" i="8" s="1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M38" i="14" s="1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C38" i="27" s="1"/>
  <c r="C40" i="27" s="1"/>
  <c r="AA36" i="28"/>
  <c r="Z36" i="28"/>
  <c r="Y36" i="28"/>
  <c r="X36" i="28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G38" i="29" s="1"/>
  <c r="G40" i="29" s="1"/>
  <c r="H39" i="29" s="1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G38" i="31" s="1"/>
  <c r="G40" i="31" s="1"/>
  <c r="H39" i="31" s="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J38" i="32" s="1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U38" i="34" s="1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W38" i="35" s="1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Z36" i="36"/>
  <c r="Y36" i="36"/>
  <c r="Y38" i="36" s="1"/>
  <c r="Y40" i="36" s="1"/>
  <c r="X36" i="36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E38" i="37" s="1"/>
  <c r="E40" i="37" s="1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G38" i="38" s="1"/>
  <c r="G40" i="38" s="1"/>
  <c r="H39" i="38" s="1"/>
  <c r="F36" i="38"/>
  <c r="E36" i="38"/>
  <c r="D36" i="38"/>
  <c r="C36" i="38"/>
  <c r="AA36" i="39"/>
  <c r="AA38" i="39" s="1"/>
  <c r="AA40" i="39" s="1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W36" i="40"/>
  <c r="V36" i="40"/>
  <c r="U36" i="40"/>
  <c r="T36" i="40"/>
  <c r="S36" i="40"/>
  <c r="R36" i="40"/>
  <c r="Q36" i="40"/>
  <c r="P36" i="40"/>
  <c r="O36" i="40"/>
  <c r="N36" i="40"/>
  <c r="M36" i="40"/>
  <c r="M38" i="40" s="1"/>
  <c r="L36" i="40"/>
  <c r="L38" i="40" s="1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O38" i="41" s="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Z36" i="44"/>
  <c r="Y36" i="44"/>
  <c r="X36" i="44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G38" i="44" s="1"/>
  <c r="G40" i="44" s="1"/>
  <c r="H39" i="44" s="1"/>
  <c r="H40" i="44" s="1"/>
  <c r="I39" i="44" s="1"/>
  <c r="I40" i="44" s="1"/>
  <c r="J40" i="44" s="1"/>
  <c r="F36" i="44"/>
  <c r="E36" i="44"/>
  <c r="D36" i="44"/>
  <c r="C36" i="44"/>
  <c r="AA36" i="45"/>
  <c r="Y36" i="45"/>
  <c r="X36" i="45"/>
  <c r="Z36" i="45" s="1"/>
  <c r="W36" i="45"/>
  <c r="W38" i="45" s="1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Y38" i="46" s="1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F38" i="47" s="1"/>
  <c r="F40" i="47" s="1"/>
  <c r="E36" i="47"/>
  <c r="D36" i="47"/>
  <c r="C36" i="47"/>
  <c r="AA36" i="48"/>
  <c r="Z36" i="48"/>
  <c r="Y36" i="48"/>
  <c r="X36" i="48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E38" i="49" s="1"/>
  <c r="E40" i="49" s="1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M38" i="50" s="1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O38" i="51" s="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Z36" i="52"/>
  <c r="Y36" i="52"/>
  <c r="Y38" i="52" s="1"/>
  <c r="Y40" i="52" s="1"/>
  <c r="X36" i="52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Z36" i="55"/>
  <c r="Y36" i="55"/>
  <c r="X36" i="55"/>
  <c r="W36" i="55"/>
  <c r="V36" i="55"/>
  <c r="U36" i="55"/>
  <c r="T36" i="55"/>
  <c r="S36" i="55"/>
  <c r="S38" i="55" s="1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Y36" i="56"/>
  <c r="X36" i="56"/>
  <c r="Z36" i="56" s="1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Z36" i="58" s="1"/>
  <c r="W36" i="58"/>
  <c r="V36" i="58"/>
  <c r="U36" i="58"/>
  <c r="T36" i="58"/>
  <c r="S36" i="58"/>
  <c r="R36" i="58"/>
  <c r="R38" i="58" s="1"/>
  <c r="Q36" i="58"/>
  <c r="P36" i="58"/>
  <c r="O36" i="58"/>
  <c r="N36" i="58"/>
  <c r="M36" i="58"/>
  <c r="L36" i="58"/>
  <c r="L38" i="58" s="1"/>
  <c r="K36" i="58"/>
  <c r="J36" i="58"/>
  <c r="I36" i="58"/>
  <c r="H36" i="58"/>
  <c r="G36" i="58"/>
  <c r="F36" i="58"/>
  <c r="E36" i="58"/>
  <c r="D36" i="58"/>
  <c r="C36" i="58"/>
  <c r="AA36" i="59"/>
  <c r="Z36" i="59"/>
  <c r="Y36" i="59"/>
  <c r="X36" i="59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G38" i="59" s="1"/>
  <c r="G40" i="59" s="1"/>
  <c r="H39" i="59" s="1"/>
  <c r="F36" i="59"/>
  <c r="E36" i="59"/>
  <c r="D36" i="59"/>
  <c r="C36" i="59"/>
  <c r="AA36" i="60"/>
  <c r="Y36" i="60"/>
  <c r="X36" i="60"/>
  <c r="Z36" i="60" s="1"/>
  <c r="W36" i="60"/>
  <c r="V36" i="60"/>
  <c r="U36" i="60"/>
  <c r="T36" i="60"/>
  <c r="S36" i="60"/>
  <c r="R36" i="60"/>
  <c r="Q36" i="60"/>
  <c r="P36" i="60"/>
  <c r="P38" i="60" s="1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Y36" i="61"/>
  <c r="X36" i="61"/>
  <c r="Z36" i="61" s="1"/>
  <c r="W36" i="61"/>
  <c r="V36" i="61"/>
  <c r="U36" i="61"/>
  <c r="T36" i="61"/>
  <c r="S36" i="61"/>
  <c r="R36" i="61"/>
  <c r="R38" i="61" s="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Z36" i="63"/>
  <c r="Y36" i="63"/>
  <c r="X36" i="63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Z36" i="64"/>
  <c r="Y36" i="64"/>
  <c r="X36" i="64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D38" i="64" s="1"/>
  <c r="D40" i="64" s="1"/>
  <c r="C36" i="64"/>
  <c r="AA36" i="65"/>
  <c r="Y36" i="65"/>
  <c r="X36" i="65"/>
  <c r="Z36" i="65" s="1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F38" i="65" s="1"/>
  <c r="F40" i="65" s="1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H38" i="66" s="1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J38" i="67" s="1"/>
  <c r="I36" i="67"/>
  <c r="H36" i="67"/>
  <c r="G36" i="67"/>
  <c r="F36" i="67"/>
  <c r="E36" i="67"/>
  <c r="D36" i="67"/>
  <c r="C36" i="67"/>
  <c r="AA36" i="68"/>
  <c r="Z36" i="68"/>
  <c r="Y36" i="68"/>
  <c r="X36" i="68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Z36" i="71"/>
  <c r="Y36" i="71"/>
  <c r="X36" i="71"/>
  <c r="W36" i="71"/>
  <c r="V36" i="71"/>
  <c r="U36" i="71"/>
  <c r="T36" i="71"/>
  <c r="T38" i="71" s="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Z36" i="72"/>
  <c r="Y36" i="72"/>
  <c r="X36" i="72"/>
  <c r="W36" i="72"/>
  <c r="V36" i="72"/>
  <c r="U36" i="72"/>
  <c r="T36" i="72"/>
  <c r="S36" i="72"/>
  <c r="R36" i="72"/>
  <c r="R38" i="72" s="1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Y36" i="75"/>
  <c r="X36" i="75"/>
  <c r="Z36" i="75" s="1"/>
  <c r="W36" i="75"/>
  <c r="V36" i="75"/>
  <c r="V38" i="75" s="1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Y36" i="77"/>
  <c r="X36" i="77"/>
  <c r="Z36" i="77" s="1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Y36" i="78"/>
  <c r="X36" i="78"/>
  <c r="Z36" i="78" s="1"/>
  <c r="W36" i="78"/>
  <c r="V36" i="78"/>
  <c r="U36" i="78"/>
  <c r="T36" i="78"/>
  <c r="S36" i="78"/>
  <c r="R36" i="78"/>
  <c r="Q36" i="78"/>
  <c r="P36" i="78"/>
  <c r="O36" i="78"/>
  <c r="N36" i="78"/>
  <c r="M36" i="78"/>
  <c r="M38" i="78" s="1"/>
  <c r="L36" i="78"/>
  <c r="K36" i="78"/>
  <c r="J36" i="78"/>
  <c r="I36" i="78"/>
  <c r="H36" i="78"/>
  <c r="G36" i="78"/>
  <c r="F36" i="78"/>
  <c r="E36" i="78"/>
  <c r="D36" i="78"/>
  <c r="C36" i="78"/>
  <c r="AA36" i="79"/>
  <c r="Z36" i="79"/>
  <c r="Y36" i="79"/>
  <c r="X36" i="79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Z36" i="80"/>
  <c r="Y36" i="80"/>
  <c r="X36" i="80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E38" i="81" s="1"/>
  <c r="E40" i="81" s="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Y36" i="83"/>
  <c r="X36" i="83"/>
  <c r="Z36" i="83" s="1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Y36" i="85"/>
  <c r="X36" i="85"/>
  <c r="Z36" i="85" s="1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Y36" i="86"/>
  <c r="X36" i="86"/>
  <c r="Z36" i="86" s="1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Y36" i="87"/>
  <c r="X36" i="87"/>
  <c r="Z36" i="87" s="1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Z36" i="88"/>
  <c r="Y36" i="88"/>
  <c r="X36" i="88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N38" i="89" s="1"/>
  <c r="M36" i="89"/>
  <c r="L36" i="89"/>
  <c r="K36" i="89"/>
  <c r="J36" i="89"/>
  <c r="I36" i="89"/>
  <c r="H36" i="89"/>
  <c r="G36" i="89"/>
  <c r="F36" i="89"/>
  <c r="E36" i="89"/>
  <c r="D36" i="89"/>
  <c r="C36" i="89"/>
  <c r="AA36" i="90"/>
  <c r="AA38" i="90" s="1"/>
  <c r="AA40" i="90" s="1"/>
  <c r="Y36" i="90"/>
  <c r="X36" i="90"/>
  <c r="Z36" i="90" s="1"/>
  <c r="W36" i="90"/>
  <c r="V36" i="90"/>
  <c r="U36" i="90"/>
  <c r="T36" i="90"/>
  <c r="S36" i="90"/>
  <c r="R36" i="90"/>
  <c r="Q36" i="90"/>
  <c r="P36" i="90"/>
  <c r="P38" i="90" s="1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S38" i="92" s="1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Y36" i="94"/>
  <c r="X36" i="94"/>
  <c r="Z36" i="94" s="1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Y36" i="95"/>
  <c r="X36" i="95"/>
  <c r="Z36" i="95" s="1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Z36" i="96"/>
  <c r="Y36" i="96"/>
  <c r="X36" i="96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G38" i="96" s="1"/>
  <c r="G40" i="96" s="1"/>
  <c r="H39" i="96" s="1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M38" i="98" s="1"/>
  <c r="L36" i="98"/>
  <c r="K36" i="98"/>
  <c r="J36" i="98"/>
  <c r="I36" i="98"/>
  <c r="H36" i="98"/>
  <c r="G36" i="98"/>
  <c r="F36" i="98"/>
  <c r="E36" i="98"/>
  <c r="D36" i="98"/>
  <c r="C36" i="98"/>
  <c r="AA36" i="99"/>
  <c r="Y36" i="99"/>
  <c r="X36" i="99"/>
  <c r="Z36" i="99" s="1"/>
  <c r="W36" i="99"/>
  <c r="V36" i="99"/>
  <c r="U36" i="99"/>
  <c r="T36" i="99"/>
  <c r="S36" i="99"/>
  <c r="R36" i="99"/>
  <c r="Q36" i="99"/>
  <c r="P36" i="99"/>
  <c r="O36" i="99"/>
  <c r="N36" i="99"/>
  <c r="N38" i="99" s="1"/>
  <c r="M36" i="99"/>
  <c r="L36" i="99"/>
  <c r="K36" i="99"/>
  <c r="J36" i="99"/>
  <c r="I36" i="99"/>
  <c r="H36" i="99"/>
  <c r="G36" i="99"/>
  <c r="F36" i="99"/>
  <c r="E36" i="99"/>
  <c r="D36" i="99"/>
  <c r="C36" i="99"/>
  <c r="AA36" i="100"/>
  <c r="AA38" i="100" s="1"/>
  <c r="AA40" i="100" s="1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Y36" i="102"/>
  <c r="X36" i="102"/>
  <c r="Z36" i="102" s="1"/>
  <c r="W36" i="102"/>
  <c r="V36" i="102"/>
  <c r="U36" i="102"/>
  <c r="U38" i="102" s="1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Y36" i="103"/>
  <c r="X36" i="103"/>
  <c r="Z36" i="103" s="1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Y36" i="104"/>
  <c r="X36" i="104"/>
  <c r="Z36" i="104" s="1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E38" i="104" s="1"/>
  <c r="E40" i="104" s="1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Y36" i="107"/>
  <c r="X36" i="107"/>
  <c r="Z36" i="107" s="1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N38" i="108" s="1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Y36" i="109"/>
  <c r="X36" i="109"/>
  <c r="Z36" i="109" s="1"/>
  <c r="W36" i="109"/>
  <c r="V36" i="109"/>
  <c r="U36" i="109"/>
  <c r="T36" i="109"/>
  <c r="S36" i="109"/>
  <c r="R36" i="109"/>
  <c r="Q36" i="109"/>
  <c r="P36" i="109"/>
  <c r="P38" i="109" s="1"/>
  <c r="O36" i="109"/>
  <c r="O38" i="109" s="1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R38" i="110" s="1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Z36" i="111"/>
  <c r="Y36" i="111"/>
  <c r="X36" i="11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Y36" i="112"/>
  <c r="X36" i="112"/>
  <c r="Z36" i="112" s="1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AA38" i="113" s="1"/>
  <c r="AA40" i="113" s="1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C38" i="113" s="1"/>
  <c r="C40" i="113" s="1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Z36" i="115"/>
  <c r="Y36" i="115"/>
  <c r="X36" i="115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K38" i="116" s="1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R38" i="117" s="1"/>
  <c r="Q36" i="117"/>
  <c r="P36" i="117"/>
  <c r="O36" i="117"/>
  <c r="N36" i="117"/>
  <c r="M36" i="117"/>
  <c r="M38" i="117" s="1"/>
  <c r="L36" i="117"/>
  <c r="K36" i="117"/>
  <c r="J36" i="117"/>
  <c r="I36" i="117"/>
  <c r="H36" i="117"/>
  <c r="G36" i="117"/>
  <c r="F36" i="117"/>
  <c r="E36" i="117"/>
  <c r="D36" i="117"/>
  <c r="C36" i="117"/>
  <c r="AA36" i="118"/>
  <c r="Y36" i="118"/>
  <c r="X36" i="118"/>
  <c r="Z36" i="118" s="1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Y36" i="119"/>
  <c r="X36" i="119"/>
  <c r="Z36" i="119" s="1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Z36" i="120"/>
  <c r="Y36" i="120"/>
  <c r="X36" i="120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Y36" i="121"/>
  <c r="X36" i="12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AA38" i="122" s="1"/>
  <c r="AA40" i="122" s="1"/>
  <c r="Y36" i="122"/>
  <c r="X36" i="122"/>
  <c r="Z36" i="122" s="1"/>
  <c r="W36" i="122"/>
  <c r="W38" i="122" s="1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Y36" i="123"/>
  <c r="Y38" i="123" s="1"/>
  <c r="Y40" i="123" s="1"/>
  <c r="X36" i="123"/>
  <c r="Z36" i="123" s="1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K38" i="123" s="1"/>
  <c r="J36" i="123"/>
  <c r="I36" i="123"/>
  <c r="H36" i="123"/>
  <c r="G36" i="123"/>
  <c r="F36" i="123"/>
  <c r="F38" i="123" s="1"/>
  <c r="F40" i="123" s="1"/>
  <c r="E36" i="123"/>
  <c r="D36" i="123"/>
  <c r="C36" i="123"/>
  <c r="C38" i="123" s="1"/>
  <c r="C40" i="123" s="1"/>
  <c r="AA36" i="124"/>
  <c r="Z36" i="124"/>
  <c r="Y36" i="124"/>
  <c r="X36" i="124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J38" i="125" s="1"/>
  <c r="I36" i="125"/>
  <c r="H36" i="125"/>
  <c r="G36" i="125"/>
  <c r="G38" i="125" s="1"/>
  <c r="G40" i="125" s="1"/>
  <c r="H39" i="125" s="1"/>
  <c r="H40" i="125" s="1"/>
  <c r="I39" i="125" s="1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L38" i="126" s="1"/>
  <c r="K36" i="126"/>
  <c r="J36" i="126"/>
  <c r="I36" i="126"/>
  <c r="I38" i="126" s="1"/>
  <c r="H36" i="126"/>
  <c r="G36" i="126"/>
  <c r="F36" i="126"/>
  <c r="E36" i="126"/>
  <c r="D36" i="126"/>
  <c r="C36" i="126"/>
  <c r="AA36" i="127"/>
  <c r="Y36" i="127"/>
  <c r="X36" i="127"/>
  <c r="Z36" i="127" s="1"/>
  <c r="W36" i="127"/>
  <c r="V36" i="127"/>
  <c r="U36" i="127"/>
  <c r="T36" i="127"/>
  <c r="S36" i="127"/>
  <c r="R36" i="127"/>
  <c r="Q36" i="127"/>
  <c r="P36" i="127"/>
  <c r="O36" i="127"/>
  <c r="O38" i="127" s="1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Y36" i="128"/>
  <c r="X36" i="128"/>
  <c r="Z36" i="128" s="1"/>
  <c r="W36" i="128"/>
  <c r="V36" i="128"/>
  <c r="U36" i="128"/>
  <c r="T36" i="128"/>
  <c r="S36" i="128"/>
  <c r="R36" i="128"/>
  <c r="Q36" i="128"/>
  <c r="P36" i="128"/>
  <c r="O36" i="128"/>
  <c r="O38" i="128" s="1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Y36" i="129"/>
  <c r="X36" i="129"/>
  <c r="Z36" i="129" s="1"/>
  <c r="W36" i="129"/>
  <c r="V36" i="129"/>
  <c r="U36" i="129"/>
  <c r="T36" i="129"/>
  <c r="S36" i="129"/>
  <c r="R36" i="129"/>
  <c r="Q36" i="129"/>
  <c r="Q38" i="129" s="1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S38" i="130" s="1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G38" i="130" s="1"/>
  <c r="G40" i="130" s="1"/>
  <c r="H39" i="130" s="1"/>
  <c r="F36" i="130"/>
  <c r="E36" i="130"/>
  <c r="D36" i="130"/>
  <c r="C36" i="130"/>
  <c r="AA36" i="131"/>
  <c r="Y36" i="131"/>
  <c r="X36" i="131"/>
  <c r="Z36" i="131" s="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Z36" i="132"/>
  <c r="Y36" i="132"/>
  <c r="X36" i="132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Y36" i="133"/>
  <c r="X36" i="133"/>
  <c r="Z36" i="133" s="1"/>
  <c r="W36" i="133"/>
  <c r="V36" i="133"/>
  <c r="V38" i="133" s="1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C38" i="133" s="1"/>
  <c r="C40" i="133" s="1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I38" i="134" s="1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L38" i="135" s="1"/>
  <c r="K36" i="135"/>
  <c r="J36" i="135"/>
  <c r="I36" i="135"/>
  <c r="H36" i="135"/>
  <c r="G36" i="135"/>
  <c r="F36" i="135"/>
  <c r="E36" i="135"/>
  <c r="D36" i="135"/>
  <c r="C36" i="135"/>
  <c r="AA36" i="136"/>
  <c r="Y36" i="136"/>
  <c r="X36" i="136"/>
  <c r="Z36" i="136" s="1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K38" i="136" s="1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P38" i="137" s="1"/>
  <c r="O36" i="137"/>
  <c r="N36" i="137"/>
  <c r="N38" i="137" s="1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C38" i="138" s="1"/>
  <c r="C40" i="138" s="1"/>
  <c r="AA36" i="139"/>
  <c r="Y36" i="139"/>
  <c r="X36" i="139"/>
  <c r="Z36" i="139" s="1"/>
  <c r="W36" i="139"/>
  <c r="V36" i="139"/>
  <c r="U36" i="139"/>
  <c r="T36" i="139"/>
  <c r="S36" i="139"/>
  <c r="R36" i="139"/>
  <c r="R38" i="139" s="1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E38" i="139" s="1"/>
  <c r="E40" i="139" s="1"/>
  <c r="D36" i="139"/>
  <c r="C36" i="139"/>
  <c r="AA36" i="140"/>
  <c r="Z36" i="140"/>
  <c r="Y36" i="140"/>
  <c r="X36" i="140"/>
  <c r="W36" i="140"/>
  <c r="V36" i="140"/>
  <c r="U36" i="140"/>
  <c r="T36" i="140"/>
  <c r="T38" i="140" s="1"/>
  <c r="S36" i="140"/>
  <c r="R36" i="140"/>
  <c r="Q36" i="140"/>
  <c r="P36" i="140"/>
  <c r="O36" i="140"/>
  <c r="N36" i="140"/>
  <c r="M36" i="140"/>
  <c r="L36" i="140"/>
  <c r="K36" i="140"/>
  <c r="K38" i="140" s="1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V38" i="141" s="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E38" i="143" s="1"/>
  <c r="E40" i="143" s="1"/>
  <c r="D36" i="143"/>
  <c r="C36" i="143"/>
  <c r="AA36" i="144"/>
  <c r="Z36" i="144"/>
  <c r="Y36" i="144"/>
  <c r="X36" i="144"/>
  <c r="W36" i="144"/>
  <c r="V36" i="144"/>
  <c r="U36" i="144"/>
  <c r="T36" i="144"/>
  <c r="S36" i="144"/>
  <c r="R36" i="144"/>
  <c r="Q36" i="144"/>
  <c r="Q38" i="144" s="1"/>
  <c r="P36" i="144"/>
  <c r="O36" i="144"/>
  <c r="N36" i="144"/>
  <c r="M36" i="144"/>
  <c r="L36" i="144"/>
  <c r="K36" i="144"/>
  <c r="J36" i="144"/>
  <c r="I36" i="144"/>
  <c r="H36" i="144"/>
  <c r="H38" i="144" s="1"/>
  <c r="G36" i="144"/>
  <c r="F36" i="144"/>
  <c r="E36" i="144"/>
  <c r="D36" i="144"/>
  <c r="C36" i="144"/>
  <c r="AA36" i="145"/>
  <c r="Z36" i="145"/>
  <c r="Y36" i="145"/>
  <c r="X36" i="145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K38" i="145" s="1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M38" i="146" s="1"/>
  <c r="L36" i="146"/>
  <c r="K36" i="146"/>
  <c r="J36" i="146"/>
  <c r="I36" i="146"/>
  <c r="H36" i="146"/>
  <c r="G36" i="146"/>
  <c r="F36" i="146"/>
  <c r="E36" i="146"/>
  <c r="D36" i="146"/>
  <c r="C36" i="146"/>
  <c r="AA36" i="147"/>
  <c r="Y36" i="147"/>
  <c r="X36" i="147"/>
  <c r="Z36" i="147" s="1"/>
  <c r="W36" i="147"/>
  <c r="V36" i="147"/>
  <c r="U36" i="147"/>
  <c r="T36" i="147"/>
  <c r="S36" i="147"/>
  <c r="R36" i="147"/>
  <c r="Q36" i="147"/>
  <c r="P36" i="147"/>
  <c r="O36" i="147"/>
  <c r="O38" i="147" s="1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Z36" i="148" s="1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H38" i="149" s="1"/>
  <c r="G36" i="149"/>
  <c r="F36" i="149"/>
  <c r="E36" i="149"/>
  <c r="D36" i="149"/>
  <c r="C36" i="149"/>
  <c r="AA36" i="150"/>
  <c r="Y36" i="150"/>
  <c r="Y38" i="150" s="1"/>
  <c r="Y40" i="150" s="1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Z36" i="151"/>
  <c r="Y36" i="151"/>
  <c r="X36" i="15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J38" i="154" s="1"/>
  <c r="I36" i="154"/>
  <c r="H36" i="154"/>
  <c r="G36" i="154"/>
  <c r="F36" i="154"/>
  <c r="E36" i="154"/>
  <c r="D36" i="154"/>
  <c r="C36" i="154"/>
  <c r="AA36" i="155"/>
  <c r="Y36" i="155"/>
  <c r="X36" i="155"/>
  <c r="Z36" i="155" s="1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L38" i="155" s="1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Y36" i="157"/>
  <c r="X36" i="157"/>
  <c r="Z36" i="157" s="1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D38" i="157" s="1"/>
  <c r="D40" i="157" s="1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Z36" i="159"/>
  <c r="Y36" i="159"/>
  <c r="X36" i="159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Z36" i="160"/>
  <c r="Y36" i="160"/>
  <c r="X36" i="160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Z36" i="161"/>
  <c r="Y36" i="161"/>
  <c r="X36" i="16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Z36" i="162"/>
  <c r="Y36" i="162"/>
  <c r="X36" i="162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J38" i="162" s="1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L38" i="164" s="1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Y36" i="166"/>
  <c r="X36" i="166"/>
  <c r="Z36" i="166" s="1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Z36" i="167"/>
  <c r="Y36" i="167"/>
  <c r="X36" i="167"/>
  <c r="W36" i="167"/>
  <c r="V36" i="167"/>
  <c r="U36" i="167"/>
  <c r="T36" i="167"/>
  <c r="S36" i="167"/>
  <c r="S38" i="167" s="1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Y36" i="168"/>
  <c r="X36" i="168"/>
  <c r="Z36" i="168" s="1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Z36" i="170"/>
  <c r="Y36" i="170"/>
  <c r="X36" i="170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Z36" i="171"/>
  <c r="Y36" i="171"/>
  <c r="Y38" i="171" s="1"/>
  <c r="Y40" i="171" s="1"/>
  <c r="X36" i="17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Z36" i="172"/>
  <c r="Y36" i="172"/>
  <c r="X36" i="172"/>
  <c r="W36" i="172"/>
  <c r="V36" i="172"/>
  <c r="U36" i="172"/>
  <c r="T36" i="172"/>
  <c r="S36" i="172"/>
  <c r="R36" i="172"/>
  <c r="Q36" i="172"/>
  <c r="P36" i="172"/>
  <c r="O36" i="172"/>
  <c r="N36" i="172"/>
  <c r="M36" i="172"/>
  <c r="M38" i="172" s="1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O38" i="173" s="1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L38" i="174" s="1"/>
  <c r="K36" i="174"/>
  <c r="J36" i="174"/>
  <c r="J38" i="174" s="1"/>
  <c r="I36" i="174"/>
  <c r="H36" i="174"/>
  <c r="G36" i="174"/>
  <c r="F36" i="174"/>
  <c r="E36" i="174"/>
  <c r="D36" i="174"/>
  <c r="C36" i="174"/>
  <c r="AA36" i="175"/>
  <c r="Y36" i="175"/>
  <c r="X36" i="175"/>
  <c r="Z36" i="175" s="1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Y36" i="176"/>
  <c r="X36" i="176"/>
  <c r="Z36" i="176" s="1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Z36" i="178"/>
  <c r="Y36" i="178"/>
  <c r="X36" i="178"/>
  <c r="W36" i="178"/>
  <c r="W38" i="178" s="1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I38" i="180" s="1"/>
  <c r="H36" i="180"/>
  <c r="G36" i="180"/>
  <c r="F36" i="180"/>
  <c r="F38" i="180" s="1"/>
  <c r="F40" i="180" s="1"/>
  <c r="E36" i="180"/>
  <c r="D36" i="180"/>
  <c r="D38" i="180" s="1"/>
  <c r="D40" i="180" s="1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K38" i="181" s="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H38" i="182" s="1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N38" i="183" s="1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Y36" i="184"/>
  <c r="X36" i="184"/>
  <c r="Z36" i="184" s="1"/>
  <c r="W36" i="184"/>
  <c r="V36" i="184"/>
  <c r="U36" i="184"/>
  <c r="T36" i="184"/>
  <c r="S36" i="184"/>
  <c r="R36" i="184"/>
  <c r="R38" i="184" s="1"/>
  <c r="Q36" i="184"/>
  <c r="P36" i="184"/>
  <c r="O36" i="184"/>
  <c r="N36" i="184"/>
  <c r="M36" i="184"/>
  <c r="L36" i="184"/>
  <c r="K36" i="184"/>
  <c r="J36" i="184"/>
  <c r="J38" i="184" s="1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Z36" i="186"/>
  <c r="Y36" i="186"/>
  <c r="X36" i="186"/>
  <c r="W36" i="186"/>
  <c r="V36" i="186"/>
  <c r="U36" i="186"/>
  <c r="T36" i="186"/>
  <c r="S36" i="186"/>
  <c r="R36" i="186"/>
  <c r="Q36" i="186"/>
  <c r="P36" i="186"/>
  <c r="O36" i="186"/>
  <c r="O38" i="186" s="1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U38" i="187" s="1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Y36" i="188"/>
  <c r="X36" i="188"/>
  <c r="Z36" i="188" s="1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F38" i="188" s="1"/>
  <c r="F40" i="188" s="1"/>
  <c r="E36" i="188"/>
  <c r="E38" i="188" s="1"/>
  <c r="E40" i="188" s="1"/>
  <c r="D36" i="188"/>
  <c r="C36" i="188"/>
  <c r="AA36" i="189"/>
  <c r="Y36" i="189"/>
  <c r="X36" i="189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F38" i="189" s="1"/>
  <c r="F40" i="189" s="1"/>
  <c r="E36" i="189"/>
  <c r="D36" i="189"/>
  <c r="D38" i="189" s="1"/>
  <c r="D40" i="189" s="1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D38" i="190" s="1"/>
  <c r="D40" i="190" s="1"/>
  <c r="C36" i="190"/>
  <c r="AA36" i="191"/>
  <c r="Z36" i="191"/>
  <c r="Y36" i="191"/>
  <c r="X36" i="19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Z36" i="192"/>
  <c r="Y36" i="192"/>
  <c r="X36" i="192"/>
  <c r="W36" i="192"/>
  <c r="V36" i="192"/>
  <c r="U36" i="192"/>
  <c r="T36" i="192"/>
  <c r="S36" i="192"/>
  <c r="R36" i="192"/>
  <c r="Q36" i="192"/>
  <c r="P36" i="192"/>
  <c r="O36" i="192"/>
  <c r="O38" i="192" s="1"/>
  <c r="N36" i="192"/>
  <c r="M36" i="192"/>
  <c r="L36" i="192"/>
  <c r="K36" i="192"/>
  <c r="J36" i="192"/>
  <c r="I36" i="192"/>
  <c r="I38" i="192" s="1"/>
  <c r="H36" i="192"/>
  <c r="G36" i="192"/>
  <c r="F36" i="192"/>
  <c r="E36" i="192"/>
  <c r="D36" i="192"/>
  <c r="C36" i="192"/>
  <c r="AA36" i="193"/>
  <c r="Y36" i="193"/>
  <c r="X36" i="193"/>
  <c r="Z36" i="193" s="1"/>
  <c r="W36" i="193"/>
  <c r="V36" i="193"/>
  <c r="U36" i="193"/>
  <c r="T36" i="193"/>
  <c r="S36" i="193"/>
  <c r="R36" i="193"/>
  <c r="R38" i="193" s="1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Z36" i="194"/>
  <c r="Y36" i="194"/>
  <c r="X36" i="194"/>
  <c r="W36" i="194"/>
  <c r="V36" i="194"/>
  <c r="U36" i="194"/>
  <c r="T36" i="194"/>
  <c r="T38" i="194" s="1"/>
  <c r="S36" i="194"/>
  <c r="S38" i="194" s="1"/>
  <c r="R36" i="194"/>
  <c r="Q36" i="194"/>
  <c r="P36" i="194"/>
  <c r="O36" i="194"/>
  <c r="N36" i="194"/>
  <c r="M36" i="194"/>
  <c r="M38" i="194" s="1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Z36" i="195" s="1"/>
  <c r="W36" i="195"/>
  <c r="V36" i="195"/>
  <c r="U36" i="195"/>
  <c r="T36" i="195"/>
  <c r="S36" i="195"/>
  <c r="R36" i="195"/>
  <c r="Q36" i="195"/>
  <c r="Q38" i="195" s="1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R38" i="196" s="1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D38" i="197" s="1"/>
  <c r="D40" i="197" s="1"/>
  <c r="C36" i="197"/>
  <c r="AA36" i="198"/>
  <c r="AA38" i="198" s="1"/>
  <c r="AA40" i="198" s="1"/>
  <c r="Y36" i="198"/>
  <c r="X36" i="198"/>
  <c r="Z36" i="198" s="1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Z36" i="199"/>
  <c r="Y36" i="199"/>
  <c r="X36" i="199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I38" i="199" s="1"/>
  <c r="H36" i="199"/>
  <c r="G36" i="199"/>
  <c r="G38" i="199" s="1"/>
  <c r="G40" i="199" s="1"/>
  <c r="H39" i="199" s="1"/>
  <c r="H40" i="199" s="1"/>
  <c r="I39" i="199" s="1"/>
  <c r="I40" i="199" s="1"/>
  <c r="F36" i="199"/>
  <c r="E36" i="199"/>
  <c r="E38" i="199" s="1"/>
  <c r="E40" i="199" s="1"/>
  <c r="D36" i="199"/>
  <c r="D38" i="199" s="1"/>
  <c r="D40" i="199" s="1"/>
  <c r="C36" i="199"/>
  <c r="C38" i="199" s="1"/>
  <c r="C40" i="199" s="1"/>
  <c r="AA36" i="200"/>
  <c r="AA38" i="200" s="1"/>
  <c r="AA40" i="200" s="1"/>
  <c r="Y36" i="200"/>
  <c r="X36" i="200"/>
  <c r="Z36" i="200" s="1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Z36" i="201"/>
  <c r="Y36" i="201"/>
  <c r="X36" i="20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L38" i="201" s="1"/>
  <c r="K36" i="201"/>
  <c r="J36" i="201"/>
  <c r="I36" i="201"/>
  <c r="H36" i="201"/>
  <c r="H38" i="201" s="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L38" i="202" s="1"/>
  <c r="K36" i="202"/>
  <c r="J36" i="202"/>
  <c r="I36" i="202"/>
  <c r="H36" i="202"/>
  <c r="G36" i="202"/>
  <c r="F36" i="202"/>
  <c r="E36" i="202"/>
  <c r="D36" i="202"/>
  <c r="C36" i="202"/>
  <c r="AA36" i="203"/>
  <c r="Y36" i="203"/>
  <c r="X36" i="203"/>
  <c r="Z36" i="203" s="1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Y36" i="204"/>
  <c r="X36" i="204"/>
  <c r="Z36" i="204" s="1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Y36" i="205"/>
  <c r="X36" i="205"/>
  <c r="Z36" i="205" s="1"/>
  <c r="W36" i="205"/>
  <c r="V36" i="205"/>
  <c r="U36" i="205"/>
  <c r="T36" i="205"/>
  <c r="S36" i="205"/>
  <c r="R36" i="205"/>
  <c r="Q36" i="205"/>
  <c r="Q38" i="205" s="1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W38" i="206" s="1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Y36" i="207"/>
  <c r="X36" i="207"/>
  <c r="X38" i="207" s="1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Y36" i="208"/>
  <c r="X36" i="208"/>
  <c r="Z36" i="208" s="1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J38" i="210" s="1"/>
  <c r="I36" i="210"/>
  <c r="H36" i="210"/>
  <c r="G36" i="210"/>
  <c r="G38" i="210" s="1"/>
  <c r="G40" i="210" s="1"/>
  <c r="H39" i="210" s="1"/>
  <c r="H40" i="210" s="1"/>
  <c r="I39" i="210" s="1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J38" i="212" s="1"/>
  <c r="I36" i="212"/>
  <c r="H36" i="212"/>
  <c r="G36" i="212"/>
  <c r="F36" i="212"/>
  <c r="E36" i="212"/>
  <c r="D36" i="212"/>
  <c r="C36" i="212"/>
  <c r="AA36" i="213"/>
  <c r="Y36" i="213"/>
  <c r="X36" i="213"/>
  <c r="Z36" i="213" s="1"/>
  <c r="W36" i="213"/>
  <c r="V36" i="213"/>
  <c r="U36" i="213"/>
  <c r="T36" i="213"/>
  <c r="S36" i="213"/>
  <c r="R36" i="213"/>
  <c r="Q36" i="213"/>
  <c r="P36" i="213"/>
  <c r="O36" i="213"/>
  <c r="N36" i="213"/>
  <c r="N38" i="213" s="1"/>
  <c r="M36" i="213"/>
  <c r="M38" i="213" s="1"/>
  <c r="L36" i="213"/>
  <c r="L38" i="213" s="1"/>
  <c r="K36" i="213"/>
  <c r="J36" i="213"/>
  <c r="I36" i="213"/>
  <c r="H36" i="213"/>
  <c r="G36" i="213"/>
  <c r="F36" i="213"/>
  <c r="E36" i="213"/>
  <c r="D36" i="213"/>
  <c r="C36" i="213"/>
  <c r="AA36" i="214"/>
  <c r="Y36" i="214"/>
  <c r="X36" i="214"/>
  <c r="Z36" i="214" s="1"/>
  <c r="W36" i="214"/>
  <c r="V36" i="214"/>
  <c r="U36" i="214"/>
  <c r="T36" i="214"/>
  <c r="S36" i="214"/>
  <c r="R36" i="214"/>
  <c r="Q36" i="214"/>
  <c r="P36" i="214"/>
  <c r="P38" i="214" s="1"/>
  <c r="O36" i="214"/>
  <c r="N36" i="214"/>
  <c r="N38" i="214" s="1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Y36" i="215"/>
  <c r="X36" i="215"/>
  <c r="Z36" i="215" s="1"/>
  <c r="W36" i="215"/>
  <c r="V36" i="215"/>
  <c r="U36" i="215"/>
  <c r="T36" i="215"/>
  <c r="S36" i="215"/>
  <c r="R36" i="215"/>
  <c r="Q36" i="215"/>
  <c r="Q38" i="215" s="1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Y36" i="216"/>
  <c r="X36" i="216"/>
  <c r="Z36" i="216" s="1"/>
  <c r="W36" i="216"/>
  <c r="V36" i="216"/>
  <c r="V38" i="216" s="1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Y36" i="217"/>
  <c r="X36" i="217"/>
  <c r="Z36" i="217" s="1"/>
  <c r="W36" i="217"/>
  <c r="V36" i="217"/>
  <c r="V38" i="217" s="1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E38" i="217" s="1"/>
  <c r="E40" i="217" s="1"/>
  <c r="D36" i="217"/>
  <c r="C36" i="217"/>
  <c r="AA36" i="218"/>
  <c r="Z36" i="218"/>
  <c r="Y36" i="218"/>
  <c r="X36" i="218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Z36" i="219"/>
  <c r="Y36" i="219"/>
  <c r="X36" i="219"/>
  <c r="W36" i="219"/>
  <c r="V36" i="219"/>
  <c r="U36" i="219"/>
  <c r="T36" i="219"/>
  <c r="S36" i="219"/>
  <c r="R36" i="219"/>
  <c r="Q36" i="219"/>
  <c r="P36" i="219"/>
  <c r="O36" i="219"/>
  <c r="N36" i="219"/>
  <c r="M36" i="219"/>
  <c r="M38" i="219" s="1"/>
  <c r="L36" i="219"/>
  <c r="K36" i="219"/>
  <c r="J36" i="219"/>
  <c r="I36" i="219"/>
  <c r="H36" i="219"/>
  <c r="G36" i="219"/>
  <c r="G38" i="219" s="1"/>
  <c r="G40" i="219" s="1"/>
  <c r="H39" i="219" s="1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Y36" i="221"/>
  <c r="X36" i="221"/>
  <c r="Z36" i="221" s="1"/>
  <c r="W36" i="221"/>
  <c r="V36" i="221"/>
  <c r="U36" i="221"/>
  <c r="T36" i="221"/>
  <c r="S36" i="221"/>
  <c r="R36" i="221"/>
  <c r="Q36" i="221"/>
  <c r="Q38" i="221" s="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M38" i="222" s="1"/>
  <c r="L36" i="222"/>
  <c r="K36" i="222"/>
  <c r="J36" i="222"/>
  <c r="I36" i="222"/>
  <c r="H36" i="222"/>
  <c r="G36" i="222"/>
  <c r="F36" i="222"/>
  <c r="E36" i="222"/>
  <c r="D36" i="222"/>
  <c r="C36" i="222"/>
  <c r="AA36" i="223"/>
  <c r="Y36" i="223"/>
  <c r="X36" i="223"/>
  <c r="Z36" i="223" s="1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Z36" i="224"/>
  <c r="Y36" i="224"/>
  <c r="X36" i="224"/>
  <c r="W36" i="224"/>
  <c r="V36" i="224"/>
  <c r="U36" i="224"/>
  <c r="T36" i="224"/>
  <c r="T38" i="224" s="1"/>
  <c r="S36" i="224"/>
  <c r="R36" i="224"/>
  <c r="Q36" i="224"/>
  <c r="P36" i="224"/>
  <c r="P38" i="224" s="1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Z36" i="225" s="1"/>
  <c r="W36" i="225"/>
  <c r="V36" i="225"/>
  <c r="U36" i="225"/>
  <c r="T36" i="225"/>
  <c r="S36" i="225"/>
  <c r="R36" i="225"/>
  <c r="R38" i="225" s="1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Z36" i="226" s="1"/>
  <c r="W36" i="226"/>
  <c r="V36" i="226"/>
  <c r="U36" i="226"/>
  <c r="U38" i="226" s="1"/>
  <c r="T36" i="226"/>
  <c r="S36" i="226"/>
  <c r="R36" i="226"/>
  <c r="Q36" i="226"/>
  <c r="Q38" i="226" s="1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Z36" i="228"/>
  <c r="Y36" i="228"/>
  <c r="X36" i="228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G38" i="228" s="1"/>
  <c r="G40" i="228" s="1"/>
  <c r="H39" i="228" s="1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Z36" i="231"/>
  <c r="Y36" i="231"/>
  <c r="X36" i="23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Z36" i="232"/>
  <c r="Y36" i="232"/>
  <c r="X36" i="232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S38" i="233" s="1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N38" i="234" s="1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W38" i="238" s="1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Y36" i="239"/>
  <c r="X36" i="239"/>
  <c r="Z36" i="239" s="1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Z36" i="240"/>
  <c r="Y36" i="240"/>
  <c r="X36" i="240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P38" i="242" s="1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Z36" i="243"/>
  <c r="Y36" i="243"/>
  <c r="X36" i="243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Y38" i="244" s="1"/>
  <c r="Y40" i="244" s="1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S38" i="246" s="1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X36" i="247"/>
  <c r="Z36" i="247" s="1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Y36" i="248"/>
  <c r="X36" i="248"/>
  <c r="Z36" i="248" s="1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Z36" i="249" s="1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R38" i="251" s="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Z36" i="252"/>
  <c r="Y36" i="252"/>
  <c r="X36" i="252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Z36" i="253" s="1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T38" i="254" s="1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Z36" i="255"/>
  <c r="Y36" i="255"/>
  <c r="X36" i="255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Y36" i="256"/>
  <c r="X36" i="256"/>
  <c r="Z36" i="256" s="1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F38" i="1" s="1"/>
  <c r="F40" i="1" s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G38" i="2" s="1"/>
  <c r="G40" i="2" s="1"/>
  <c r="H39" i="2" s="1"/>
  <c r="F27" i="2"/>
  <c r="E27" i="2"/>
  <c r="D27" i="2"/>
  <c r="C27" i="2"/>
  <c r="AA27" i="3"/>
  <c r="AA38" i="3" s="1"/>
  <c r="AA40" i="3" s="1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J38" i="3" s="1"/>
  <c r="I27" i="3"/>
  <c r="I38" i="3" s="1"/>
  <c r="H27" i="3"/>
  <c r="G27" i="3"/>
  <c r="F27" i="3"/>
  <c r="E27" i="3"/>
  <c r="D27" i="3"/>
  <c r="D38" i="3" s="1"/>
  <c r="D40" i="3" s="1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I38" i="4" s="1"/>
  <c r="H27" i="4"/>
  <c r="G27" i="4"/>
  <c r="F27" i="4"/>
  <c r="F38" i="4" s="1"/>
  <c r="F40" i="4" s="1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K38" i="5" s="1"/>
  <c r="J27" i="5"/>
  <c r="I27" i="5"/>
  <c r="H27" i="5"/>
  <c r="G27" i="5"/>
  <c r="F27" i="5"/>
  <c r="E27" i="5"/>
  <c r="D27" i="5"/>
  <c r="C27" i="5"/>
  <c r="AA27" i="6"/>
  <c r="Y27" i="6"/>
  <c r="Z27" i="6" s="1"/>
  <c r="X27" i="6"/>
  <c r="W27" i="6"/>
  <c r="V27" i="6"/>
  <c r="U27" i="6"/>
  <c r="T27" i="6"/>
  <c r="S27" i="6"/>
  <c r="R27" i="6"/>
  <c r="Q27" i="6"/>
  <c r="P27" i="6"/>
  <c r="P38" i="6" s="1"/>
  <c r="O27" i="6"/>
  <c r="O38" i="6" s="1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U38" i="8" s="1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R38" i="9" s="1"/>
  <c r="Q27" i="9"/>
  <c r="P27" i="9"/>
  <c r="O27" i="9"/>
  <c r="N27" i="9"/>
  <c r="M27" i="9"/>
  <c r="L27" i="9"/>
  <c r="K27" i="9"/>
  <c r="J27" i="9"/>
  <c r="I27" i="9"/>
  <c r="H27" i="9"/>
  <c r="G27" i="9"/>
  <c r="F27" i="9"/>
  <c r="F38" i="9" s="1"/>
  <c r="F40" i="9" s="1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H38" i="12" s="1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J38" i="13" s="1"/>
  <c r="I27" i="13"/>
  <c r="H27" i="13"/>
  <c r="G27" i="13"/>
  <c r="G38" i="13" s="1"/>
  <c r="G40" i="13" s="1"/>
  <c r="H39" i="13" s="1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X38" i="15" s="1"/>
  <c r="W27" i="15"/>
  <c r="V27" i="15"/>
  <c r="U27" i="15"/>
  <c r="T27" i="15"/>
  <c r="S27" i="15"/>
  <c r="R27" i="15"/>
  <c r="Q27" i="15"/>
  <c r="P27" i="15"/>
  <c r="O27" i="15"/>
  <c r="N27" i="15"/>
  <c r="M27" i="15"/>
  <c r="M38" i="15" s="1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T38" i="16" s="1"/>
  <c r="S27" i="16"/>
  <c r="R27" i="16"/>
  <c r="Q27" i="16"/>
  <c r="P27" i="16"/>
  <c r="P38" i="16" s="1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W38" i="17" s="1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S38" i="18" s="1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C38" i="18" s="1"/>
  <c r="C40" i="18" s="1"/>
  <c r="AA27" i="19"/>
  <c r="Y27" i="19"/>
  <c r="X27" i="19"/>
  <c r="Z27" i="19" s="1"/>
  <c r="W27" i="19"/>
  <c r="V27" i="19"/>
  <c r="U27" i="19"/>
  <c r="U38" i="19" s="1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P38" i="20" s="1"/>
  <c r="O27" i="20"/>
  <c r="N27" i="20"/>
  <c r="M27" i="20"/>
  <c r="L27" i="20"/>
  <c r="K27" i="20"/>
  <c r="J27" i="20"/>
  <c r="I27" i="20"/>
  <c r="H27" i="20"/>
  <c r="G27" i="20"/>
  <c r="F27" i="20"/>
  <c r="F38" i="20" s="1"/>
  <c r="F40" i="20" s="1"/>
  <c r="E27" i="20"/>
  <c r="D27" i="20"/>
  <c r="C27" i="20"/>
  <c r="AA27" i="21"/>
  <c r="Y27" i="21"/>
  <c r="Y38" i="21" s="1"/>
  <c r="Y40" i="21" s="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I38" i="21" s="1"/>
  <c r="H27" i="21"/>
  <c r="H38" i="21" s="1"/>
  <c r="G27" i="21"/>
  <c r="F27" i="21"/>
  <c r="E27" i="21"/>
  <c r="D27" i="21"/>
  <c r="C27" i="21"/>
  <c r="C38" i="21" s="1"/>
  <c r="C40" i="21" s="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O38" i="23" s="1"/>
  <c r="N27" i="23"/>
  <c r="N38" i="23" s="1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E38" i="24" s="1"/>
  <c r="E40" i="24" s="1"/>
  <c r="D27" i="24"/>
  <c r="C27" i="24"/>
  <c r="AA27" i="25"/>
  <c r="Y27" i="25"/>
  <c r="X27" i="25"/>
  <c r="Z27" i="25" s="1"/>
  <c r="W27" i="25"/>
  <c r="V27" i="25"/>
  <c r="U27" i="25"/>
  <c r="T27" i="25"/>
  <c r="T38" i="25" s="1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AA38" i="28" s="1"/>
  <c r="AA40" i="28" s="1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D38" i="28" s="1"/>
  <c r="D40" i="28" s="1"/>
  <c r="C27" i="28"/>
  <c r="AA27" i="29"/>
  <c r="AA38" i="29" s="1"/>
  <c r="AA40" i="29" s="1"/>
  <c r="Y27" i="29"/>
  <c r="X27" i="29"/>
  <c r="Z27" i="29" s="1"/>
  <c r="W27" i="29"/>
  <c r="W38" i="29" s="1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F38" i="29" s="1"/>
  <c r="F40" i="29" s="1"/>
  <c r="E27" i="29"/>
  <c r="D27" i="29"/>
  <c r="C27" i="29"/>
  <c r="AA27" i="30"/>
  <c r="Z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L38" i="31" s="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O38" i="32" s="1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Q38" i="33" s="1"/>
  <c r="P27" i="33"/>
  <c r="O27" i="33"/>
  <c r="O38" i="33" s="1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P38" i="34" s="1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R38" i="35" s="1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W38" i="37" s="1"/>
  <c r="V27" i="37"/>
  <c r="U27" i="37"/>
  <c r="T27" i="37"/>
  <c r="S27" i="37"/>
  <c r="R27" i="37"/>
  <c r="Q27" i="37"/>
  <c r="P27" i="37"/>
  <c r="O27" i="37"/>
  <c r="N27" i="37"/>
  <c r="M27" i="37"/>
  <c r="L27" i="37"/>
  <c r="L38" i="37" s="1"/>
  <c r="K27" i="37"/>
  <c r="J27" i="37"/>
  <c r="I27" i="37"/>
  <c r="H27" i="37"/>
  <c r="G27" i="37"/>
  <c r="F27" i="37"/>
  <c r="E27" i="37"/>
  <c r="D27" i="37"/>
  <c r="C27" i="37"/>
  <c r="AA27" i="38"/>
  <c r="Z27" i="38"/>
  <c r="Y27" i="38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Z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F38" i="39" s="1"/>
  <c r="F40" i="39" s="1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S38" i="40" s="1"/>
  <c r="R27" i="40"/>
  <c r="Q27" i="40"/>
  <c r="P27" i="40"/>
  <c r="O27" i="40"/>
  <c r="N27" i="40"/>
  <c r="M27" i="40"/>
  <c r="L27" i="40"/>
  <c r="K27" i="40"/>
  <c r="J27" i="40"/>
  <c r="I27" i="40"/>
  <c r="I38" i="40" s="1"/>
  <c r="H27" i="40"/>
  <c r="H38" i="40" s="1"/>
  <c r="G27" i="40"/>
  <c r="F27" i="40"/>
  <c r="E27" i="40"/>
  <c r="D27" i="40"/>
  <c r="C27" i="40"/>
  <c r="AA27" i="41"/>
  <c r="Y27" i="41"/>
  <c r="X27" i="41"/>
  <c r="W27" i="41"/>
  <c r="V27" i="41"/>
  <c r="U27" i="41"/>
  <c r="T27" i="41"/>
  <c r="S27" i="41"/>
  <c r="R27" i="41"/>
  <c r="Q27" i="41"/>
  <c r="P27" i="41"/>
  <c r="P38" i="41" s="1"/>
  <c r="O27" i="41"/>
  <c r="N27" i="41"/>
  <c r="M27" i="41"/>
  <c r="L27" i="41"/>
  <c r="K27" i="41"/>
  <c r="K38" i="41" s="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R38" i="42" s="1"/>
  <c r="Q27" i="42"/>
  <c r="P27" i="42"/>
  <c r="O27" i="42"/>
  <c r="N27" i="42"/>
  <c r="M27" i="42"/>
  <c r="M38" i="42" s="1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T38" i="43" s="1"/>
  <c r="S27" i="43"/>
  <c r="R27" i="43"/>
  <c r="Q27" i="43"/>
  <c r="P27" i="43"/>
  <c r="O27" i="43"/>
  <c r="O38" i="43" s="1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V38" i="44" s="1"/>
  <c r="U27" i="44"/>
  <c r="T27" i="44"/>
  <c r="S27" i="44"/>
  <c r="R27" i="44"/>
  <c r="R38" i="44" s="1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W27" i="45"/>
  <c r="V27" i="45"/>
  <c r="U27" i="45"/>
  <c r="T27" i="45"/>
  <c r="S27" i="45"/>
  <c r="S38" i="45" s="1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W27" i="46"/>
  <c r="V27" i="46"/>
  <c r="V38" i="46" s="1"/>
  <c r="U27" i="46"/>
  <c r="U38" i="46" s="1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G38" i="46" s="1"/>
  <c r="G40" i="46" s="1"/>
  <c r="H39" i="46" s="1"/>
  <c r="F27" i="46"/>
  <c r="E27" i="46"/>
  <c r="D27" i="46"/>
  <c r="D38" i="46" s="1"/>
  <c r="D40" i="46" s="1"/>
  <c r="C27" i="46"/>
  <c r="AA27" i="47"/>
  <c r="Y27" i="47"/>
  <c r="Y38" i="47" s="1"/>
  <c r="Y40" i="47" s="1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G38" i="47" s="1"/>
  <c r="G40" i="47" s="1"/>
  <c r="H39" i="47" s="1"/>
  <c r="H40" i="47" s="1"/>
  <c r="I39" i="47" s="1"/>
  <c r="F27" i="47"/>
  <c r="E27" i="47"/>
  <c r="D27" i="47"/>
  <c r="C27" i="47"/>
  <c r="C38" i="47" s="1"/>
  <c r="C40" i="47" s="1"/>
  <c r="AA27" i="48"/>
  <c r="AA38" i="48" s="1"/>
  <c r="AA40" i="48" s="1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E38" i="48" s="1"/>
  <c r="E40" i="48" s="1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L38" i="49" s="1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N38" i="50" s="1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P38" i="51" s="1"/>
  <c r="O27" i="51"/>
  <c r="N27" i="51"/>
  <c r="M27" i="51"/>
  <c r="L27" i="51"/>
  <c r="K27" i="51"/>
  <c r="K38" i="51" s="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M38" i="52" s="1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T38" i="53" s="1"/>
  <c r="S27" i="53"/>
  <c r="R27" i="53"/>
  <c r="Q27" i="53"/>
  <c r="P27" i="53"/>
  <c r="O27" i="53"/>
  <c r="O38" i="53" s="1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Z27" i="54"/>
  <c r="Y27" i="54"/>
  <c r="X27" i="54"/>
  <c r="W27" i="54"/>
  <c r="W38" i="54" s="1"/>
  <c r="V27" i="54"/>
  <c r="U27" i="54"/>
  <c r="T27" i="54"/>
  <c r="S27" i="54"/>
  <c r="R27" i="54"/>
  <c r="R38" i="54" s="1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Z27" i="55"/>
  <c r="Y27" i="55"/>
  <c r="X27" i="55"/>
  <c r="W27" i="55"/>
  <c r="V27" i="55"/>
  <c r="U27" i="55"/>
  <c r="U38" i="55" s="1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Y27" i="56"/>
  <c r="X27" i="56"/>
  <c r="Z27" i="56" s="1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F38" i="56" s="1"/>
  <c r="F40" i="56" s="1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Z27" i="58"/>
  <c r="Y27" i="58"/>
  <c r="X27" i="58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G38" i="58" s="1"/>
  <c r="G40" i="58" s="1"/>
  <c r="H39" i="58" s="1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I38" i="59" s="1"/>
  <c r="H27" i="59"/>
  <c r="G27" i="59"/>
  <c r="F27" i="59"/>
  <c r="E27" i="59"/>
  <c r="D27" i="59"/>
  <c r="C27" i="59"/>
  <c r="AA27" i="60"/>
  <c r="Y27" i="60"/>
  <c r="X27" i="60"/>
  <c r="Z27" i="60" s="1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K38" i="60" s="1"/>
  <c r="J27" i="60"/>
  <c r="I27" i="60"/>
  <c r="H27" i="60"/>
  <c r="G27" i="60"/>
  <c r="F27" i="60"/>
  <c r="E27" i="60"/>
  <c r="D27" i="60"/>
  <c r="C27" i="60"/>
  <c r="AA27" i="61"/>
  <c r="Y27" i="61"/>
  <c r="X27" i="61"/>
  <c r="Z27" i="61" s="1"/>
  <c r="W27" i="61"/>
  <c r="V27" i="61"/>
  <c r="V38" i="61" s="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Z27" i="63"/>
  <c r="Y27" i="63"/>
  <c r="X27" i="63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Y27" i="64"/>
  <c r="X27" i="64"/>
  <c r="Z27" i="64" s="1"/>
  <c r="W27" i="64"/>
  <c r="V27" i="64"/>
  <c r="U27" i="64"/>
  <c r="U38" i="64" s="1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X27" i="65"/>
  <c r="Z27" i="65" s="1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G38" i="65" s="1"/>
  <c r="G40" i="65" s="1"/>
  <c r="H39" i="65" s="1"/>
  <c r="F27" i="65"/>
  <c r="E27" i="65"/>
  <c r="D27" i="65"/>
  <c r="C27" i="65"/>
  <c r="AA27" i="66"/>
  <c r="AA38" i="66" s="1"/>
  <c r="AA40" i="66" s="1"/>
  <c r="Y27" i="66"/>
  <c r="Y38" i="66" s="1"/>
  <c r="Y40" i="66" s="1"/>
  <c r="X27" i="66"/>
  <c r="Z27" i="66" s="1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D38" i="66" s="1"/>
  <c r="D40" i="66" s="1"/>
  <c r="C27" i="66"/>
  <c r="C38" i="66" s="1"/>
  <c r="C40" i="66" s="1"/>
  <c r="AA27" i="67"/>
  <c r="Y27" i="67"/>
  <c r="X27" i="67"/>
  <c r="Z27" i="67" s="1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F38" i="67" s="1"/>
  <c r="F40" i="67" s="1"/>
  <c r="E27" i="67"/>
  <c r="D27" i="67"/>
  <c r="C27" i="67"/>
  <c r="AA27" i="68"/>
  <c r="Y27" i="68"/>
  <c r="X27" i="68"/>
  <c r="W27" i="68"/>
  <c r="V27" i="68"/>
  <c r="U27" i="68"/>
  <c r="T27" i="68"/>
  <c r="S27" i="68"/>
  <c r="R27" i="68"/>
  <c r="Q27" i="68"/>
  <c r="P27" i="68"/>
  <c r="P38" i="68" s="1"/>
  <c r="O27" i="68"/>
  <c r="N27" i="68"/>
  <c r="M27" i="68"/>
  <c r="L27" i="68"/>
  <c r="K27" i="68"/>
  <c r="J27" i="68"/>
  <c r="I27" i="68"/>
  <c r="H27" i="68"/>
  <c r="H38" i="68" s="1"/>
  <c r="G27" i="68"/>
  <c r="G38" i="68" s="1"/>
  <c r="G40" i="68" s="1"/>
  <c r="H39" i="68" s="1"/>
  <c r="H40" i="68" s="1"/>
  <c r="I39" i="68" s="1"/>
  <c r="I40" i="68" s="1"/>
  <c r="F27" i="68"/>
  <c r="E27" i="68"/>
  <c r="D27" i="68"/>
  <c r="C27" i="68"/>
  <c r="AA27" i="69"/>
  <c r="Y27" i="69"/>
  <c r="X27" i="69"/>
  <c r="Z27" i="69" s="1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J38" i="69" s="1"/>
  <c r="I27" i="69"/>
  <c r="I38" i="69" s="1"/>
  <c r="H27" i="69"/>
  <c r="G27" i="69"/>
  <c r="F27" i="69"/>
  <c r="E27" i="69"/>
  <c r="D27" i="69"/>
  <c r="C27" i="69"/>
  <c r="AA27" i="70"/>
  <c r="Y27" i="70"/>
  <c r="X27" i="70"/>
  <c r="W27" i="70"/>
  <c r="V27" i="70"/>
  <c r="U27" i="70"/>
  <c r="T27" i="70"/>
  <c r="S27" i="70"/>
  <c r="R27" i="70"/>
  <c r="Q27" i="70"/>
  <c r="P27" i="70"/>
  <c r="O27" i="70"/>
  <c r="N27" i="70"/>
  <c r="M27" i="70"/>
  <c r="L27" i="70"/>
  <c r="L38" i="70" s="1"/>
  <c r="K27" i="70"/>
  <c r="K38" i="70" s="1"/>
  <c r="J27" i="70"/>
  <c r="I27" i="70"/>
  <c r="H27" i="70"/>
  <c r="G27" i="70"/>
  <c r="F27" i="70"/>
  <c r="E27" i="70"/>
  <c r="D27" i="70"/>
  <c r="C27" i="70"/>
  <c r="AA27" i="71"/>
  <c r="Y27" i="71"/>
  <c r="X27" i="71"/>
  <c r="Z27" i="71" s="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Y27" i="72"/>
  <c r="X27" i="72"/>
  <c r="Z27" i="72" s="1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Z27" i="73"/>
  <c r="Y27" i="73"/>
  <c r="X27" i="73"/>
  <c r="W27" i="73"/>
  <c r="V27" i="73"/>
  <c r="U27" i="73"/>
  <c r="T27" i="73"/>
  <c r="S27" i="73"/>
  <c r="S38" i="73" s="1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Y27" i="74"/>
  <c r="X27" i="74"/>
  <c r="Z27" i="74" s="1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W27" i="75"/>
  <c r="W38" i="75" s="1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Y27" i="76"/>
  <c r="X27" i="76"/>
  <c r="Z27" i="76" s="1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D38" i="76" s="1"/>
  <c r="D40" i="76" s="1"/>
  <c r="C27" i="76"/>
  <c r="AA27" i="77"/>
  <c r="Y27" i="77"/>
  <c r="X27" i="77"/>
  <c r="Z27" i="77" s="1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F38" i="77" s="1"/>
  <c r="F40" i="77" s="1"/>
  <c r="E27" i="77"/>
  <c r="D27" i="77"/>
  <c r="C27" i="77"/>
  <c r="AA27" i="78"/>
  <c r="Z27" i="78"/>
  <c r="Y27" i="78"/>
  <c r="X27" i="78"/>
  <c r="W27" i="78"/>
  <c r="V27" i="78"/>
  <c r="U27" i="78"/>
  <c r="T27" i="78"/>
  <c r="S27" i="78"/>
  <c r="R27" i="78"/>
  <c r="Q27" i="78"/>
  <c r="P27" i="78"/>
  <c r="P38" i="78" s="1"/>
  <c r="O27" i="78"/>
  <c r="N27" i="78"/>
  <c r="M27" i="78"/>
  <c r="L27" i="78"/>
  <c r="K27" i="78"/>
  <c r="J27" i="78"/>
  <c r="I27" i="78"/>
  <c r="H27" i="78"/>
  <c r="H38" i="78" s="1"/>
  <c r="G27" i="78"/>
  <c r="F27" i="78"/>
  <c r="E27" i="78"/>
  <c r="D27" i="78"/>
  <c r="C27" i="78"/>
  <c r="AA27" i="79"/>
  <c r="Y27" i="79"/>
  <c r="Z27" i="79" s="1"/>
  <c r="X27" i="79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K38" i="79" s="1"/>
  <c r="J27" i="79"/>
  <c r="J38" i="79" s="1"/>
  <c r="I27" i="79"/>
  <c r="H27" i="79"/>
  <c r="G27" i="79"/>
  <c r="F27" i="79"/>
  <c r="E27" i="79"/>
  <c r="D27" i="79"/>
  <c r="C27" i="79"/>
  <c r="AA27" i="80"/>
  <c r="Y27" i="80"/>
  <c r="X27" i="80"/>
  <c r="Z27" i="80" s="1"/>
  <c r="W27" i="80"/>
  <c r="V27" i="80"/>
  <c r="U27" i="80"/>
  <c r="T27" i="80"/>
  <c r="S27" i="80"/>
  <c r="R27" i="80"/>
  <c r="Q27" i="80"/>
  <c r="P27" i="80"/>
  <c r="O27" i="80"/>
  <c r="N27" i="80"/>
  <c r="M27" i="80"/>
  <c r="M38" i="80" s="1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Z27" i="81" s="1"/>
  <c r="W27" i="81"/>
  <c r="V27" i="81"/>
  <c r="V38" i="81" s="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Y27" i="82"/>
  <c r="X27" i="82"/>
  <c r="W27" i="82"/>
  <c r="V27" i="82"/>
  <c r="U27" i="82"/>
  <c r="T27" i="82"/>
  <c r="S27" i="82"/>
  <c r="R27" i="82"/>
  <c r="R38" i="82" s="1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AA38" i="83" s="1"/>
  <c r="AA40" i="83" s="1"/>
  <c r="Y27" i="83"/>
  <c r="X27" i="83"/>
  <c r="Z27" i="83" s="1"/>
  <c r="W27" i="83"/>
  <c r="V27" i="83"/>
  <c r="U27" i="83"/>
  <c r="U38" i="83" s="1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D38" i="83" s="1"/>
  <c r="D40" i="83" s="1"/>
  <c r="C27" i="83"/>
  <c r="AA27" i="84"/>
  <c r="Y27" i="84"/>
  <c r="X27" i="84"/>
  <c r="Z27" i="84" s="1"/>
  <c r="W27" i="84"/>
  <c r="V27" i="84"/>
  <c r="V38" i="84" s="1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F38" i="84" s="1"/>
  <c r="F40" i="84" s="1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C38" i="85" s="1"/>
  <c r="C40" i="85" s="1"/>
  <c r="AA27" i="86"/>
  <c r="AA38" i="86" s="1"/>
  <c r="AA40" i="86" s="1"/>
  <c r="Z27" i="86"/>
  <c r="Y27" i="86"/>
  <c r="X27" i="86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J38" i="86" s="1"/>
  <c r="I27" i="86"/>
  <c r="H27" i="86"/>
  <c r="G27" i="86"/>
  <c r="F27" i="86"/>
  <c r="E27" i="86"/>
  <c r="E38" i="86" s="1"/>
  <c r="E40" i="86" s="1"/>
  <c r="D27" i="86"/>
  <c r="D38" i="86" s="1"/>
  <c r="D40" i="86" s="1"/>
  <c r="C27" i="86"/>
  <c r="AA27" i="87"/>
  <c r="Y27" i="87"/>
  <c r="X27" i="87"/>
  <c r="Z27" i="87" s="1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H38" i="87" s="1"/>
  <c r="G27" i="87"/>
  <c r="F27" i="87"/>
  <c r="E27" i="87"/>
  <c r="D27" i="87"/>
  <c r="C27" i="87"/>
  <c r="AA27" i="88"/>
  <c r="Y27" i="88"/>
  <c r="X27" i="88"/>
  <c r="Z27" i="88" s="1"/>
  <c r="W27" i="88"/>
  <c r="V27" i="88"/>
  <c r="U27" i="88"/>
  <c r="T27" i="88"/>
  <c r="S27" i="88"/>
  <c r="R27" i="88"/>
  <c r="Q27" i="88"/>
  <c r="P27" i="88"/>
  <c r="P38" i="88" s="1"/>
  <c r="O27" i="88"/>
  <c r="N27" i="88"/>
  <c r="M27" i="88"/>
  <c r="L27" i="88"/>
  <c r="K27" i="88"/>
  <c r="J27" i="88"/>
  <c r="I27" i="88"/>
  <c r="I38" i="88" s="1"/>
  <c r="H27" i="88"/>
  <c r="G27" i="88"/>
  <c r="F27" i="88"/>
  <c r="E27" i="88"/>
  <c r="D27" i="88"/>
  <c r="C27" i="88"/>
  <c r="AA27" i="89"/>
  <c r="Y27" i="89"/>
  <c r="X27" i="89"/>
  <c r="Z27" i="89" s="1"/>
  <c r="W27" i="89"/>
  <c r="V27" i="89"/>
  <c r="U27" i="89"/>
  <c r="T27" i="89"/>
  <c r="S27" i="89"/>
  <c r="S38" i="89" s="1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X27" i="90"/>
  <c r="Z27" i="90" s="1"/>
  <c r="W27" i="90"/>
  <c r="V27" i="90"/>
  <c r="U27" i="90"/>
  <c r="T27" i="90"/>
  <c r="S27" i="90"/>
  <c r="R27" i="90"/>
  <c r="Q27" i="90"/>
  <c r="P27" i="90"/>
  <c r="O27" i="90"/>
  <c r="N27" i="90"/>
  <c r="N38" i="90" s="1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X27" i="91"/>
  <c r="Z27" i="91" s="1"/>
  <c r="W27" i="91"/>
  <c r="W38" i="91" s="1"/>
  <c r="V27" i="91"/>
  <c r="U27" i="91"/>
  <c r="T27" i="91"/>
  <c r="S27" i="91"/>
  <c r="R27" i="91"/>
  <c r="Q27" i="91"/>
  <c r="P27" i="91"/>
  <c r="O27" i="91"/>
  <c r="N27" i="91"/>
  <c r="M27" i="91"/>
  <c r="M38" i="91" s="1"/>
  <c r="L27" i="91"/>
  <c r="K27" i="91"/>
  <c r="J27" i="91"/>
  <c r="I27" i="91"/>
  <c r="H27" i="91"/>
  <c r="G27" i="91"/>
  <c r="F27" i="91"/>
  <c r="E27" i="91"/>
  <c r="D27" i="91"/>
  <c r="C27" i="91"/>
  <c r="AA27" i="92"/>
  <c r="Y27" i="92"/>
  <c r="X27" i="92"/>
  <c r="Z27" i="92" s="1"/>
  <c r="W27" i="92"/>
  <c r="V27" i="92"/>
  <c r="U27" i="92"/>
  <c r="T27" i="92"/>
  <c r="S27" i="92"/>
  <c r="R27" i="92"/>
  <c r="Q27" i="92"/>
  <c r="P27" i="92"/>
  <c r="O27" i="92"/>
  <c r="O38" i="92" s="1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Y27" i="93"/>
  <c r="X27" i="93"/>
  <c r="Z27" i="93" s="1"/>
  <c r="W27" i="93"/>
  <c r="V27" i="93"/>
  <c r="U27" i="93"/>
  <c r="T27" i="93"/>
  <c r="S27" i="93"/>
  <c r="R27" i="93"/>
  <c r="Q27" i="93"/>
  <c r="Q38" i="93" s="1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Z27" i="94"/>
  <c r="Y27" i="94"/>
  <c r="X27" i="94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AA38" i="95" s="1"/>
  <c r="AA40" i="95" s="1"/>
  <c r="Y27" i="95"/>
  <c r="X27" i="95"/>
  <c r="X38" i="95" s="1"/>
  <c r="W27" i="95"/>
  <c r="V27" i="95"/>
  <c r="U27" i="95"/>
  <c r="T27" i="95"/>
  <c r="S27" i="95"/>
  <c r="R27" i="95"/>
  <c r="R38" i="95" s="1"/>
  <c r="Q27" i="95"/>
  <c r="P27" i="95"/>
  <c r="O27" i="95"/>
  <c r="N27" i="95"/>
  <c r="M27" i="95"/>
  <c r="L27" i="95"/>
  <c r="K27" i="95"/>
  <c r="J27" i="95"/>
  <c r="J38" i="95" s="1"/>
  <c r="I27" i="95"/>
  <c r="H27" i="95"/>
  <c r="G27" i="95"/>
  <c r="F27" i="95"/>
  <c r="E27" i="95"/>
  <c r="D27" i="95"/>
  <c r="C27" i="95"/>
  <c r="AA27" i="96"/>
  <c r="Y27" i="96"/>
  <c r="X27" i="96"/>
  <c r="W27" i="96"/>
  <c r="V27" i="96"/>
  <c r="U27" i="96"/>
  <c r="T27" i="96"/>
  <c r="S27" i="96"/>
  <c r="R27" i="96"/>
  <c r="Q27" i="96"/>
  <c r="P27" i="96"/>
  <c r="O27" i="96"/>
  <c r="N27" i="96"/>
  <c r="M27" i="96"/>
  <c r="M38" i="96" s="1"/>
  <c r="L27" i="96"/>
  <c r="K27" i="96"/>
  <c r="J27" i="96"/>
  <c r="I27" i="96"/>
  <c r="H27" i="96"/>
  <c r="G27" i="96"/>
  <c r="F27" i="96"/>
  <c r="E27" i="96"/>
  <c r="E38" i="96" s="1"/>
  <c r="E40" i="96" s="1"/>
  <c r="D27" i="96"/>
  <c r="C27" i="96"/>
  <c r="AA27" i="97"/>
  <c r="Y27" i="97"/>
  <c r="X27" i="97"/>
  <c r="Z27" i="97" s="1"/>
  <c r="W27" i="97"/>
  <c r="V27" i="97"/>
  <c r="U27" i="97"/>
  <c r="T27" i="97"/>
  <c r="S27" i="97"/>
  <c r="R27" i="97"/>
  <c r="Q27" i="97"/>
  <c r="P27" i="97"/>
  <c r="P38" i="97" s="1"/>
  <c r="O27" i="97"/>
  <c r="N27" i="97"/>
  <c r="M27" i="97"/>
  <c r="L27" i="97"/>
  <c r="K27" i="97"/>
  <c r="K38" i="97" s="1"/>
  <c r="J27" i="97"/>
  <c r="I27" i="97"/>
  <c r="H27" i="97"/>
  <c r="G27" i="97"/>
  <c r="F27" i="97"/>
  <c r="E27" i="97"/>
  <c r="D27" i="97"/>
  <c r="C27" i="97"/>
  <c r="AA27" i="98"/>
  <c r="Y27" i="98"/>
  <c r="X27" i="98"/>
  <c r="Z27" i="98" s="1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Y27" i="99"/>
  <c r="X27" i="99"/>
  <c r="Z27" i="99" s="1"/>
  <c r="W27" i="99"/>
  <c r="V27" i="99"/>
  <c r="U27" i="99"/>
  <c r="T27" i="99"/>
  <c r="S27" i="99"/>
  <c r="R27" i="99"/>
  <c r="Q27" i="99"/>
  <c r="P27" i="99"/>
  <c r="O27" i="99"/>
  <c r="N27" i="99"/>
  <c r="M27" i="99"/>
  <c r="L27" i="99"/>
  <c r="L38" i="99" s="1"/>
  <c r="K27" i="99"/>
  <c r="J27" i="99"/>
  <c r="I27" i="99"/>
  <c r="H27" i="99"/>
  <c r="G27" i="99"/>
  <c r="F27" i="99"/>
  <c r="E27" i="99"/>
  <c r="D27" i="99"/>
  <c r="C27" i="99"/>
  <c r="AA27" i="100"/>
  <c r="Y27" i="100"/>
  <c r="X27" i="100"/>
  <c r="Z27" i="100" s="1"/>
  <c r="W27" i="100"/>
  <c r="V27" i="100"/>
  <c r="U27" i="100"/>
  <c r="T27" i="100"/>
  <c r="S27" i="100"/>
  <c r="R27" i="100"/>
  <c r="Q27" i="100"/>
  <c r="P27" i="100"/>
  <c r="O27" i="100"/>
  <c r="N27" i="100"/>
  <c r="N38" i="100" s="1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Y27" i="101"/>
  <c r="X27" i="10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AA38" i="102" s="1"/>
  <c r="AA40" i="102" s="1"/>
  <c r="Z27" i="102"/>
  <c r="Y27" i="102"/>
  <c r="X27" i="102"/>
  <c r="W27" i="102"/>
  <c r="V27" i="102"/>
  <c r="U27" i="102"/>
  <c r="T27" i="102"/>
  <c r="T38" i="102" s="1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Z27" i="103"/>
  <c r="Y27" i="103"/>
  <c r="X27" i="103"/>
  <c r="W27" i="103"/>
  <c r="W38" i="103" s="1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Y27" i="104"/>
  <c r="X27" i="104"/>
  <c r="Z27" i="104" s="1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J38" i="104" s="1"/>
  <c r="I27" i="104"/>
  <c r="H27" i="104"/>
  <c r="G27" i="104"/>
  <c r="F27" i="104"/>
  <c r="E27" i="104"/>
  <c r="D27" i="104"/>
  <c r="C27" i="104"/>
  <c r="AA27" i="105"/>
  <c r="Y27" i="105"/>
  <c r="Y38" i="105" s="1"/>
  <c r="Y40" i="105" s="1"/>
  <c r="X27" i="105"/>
  <c r="Z27" i="105" s="1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H38" i="105" s="1"/>
  <c r="G27" i="105"/>
  <c r="F27" i="105"/>
  <c r="E27" i="105"/>
  <c r="D27" i="105"/>
  <c r="C27" i="105"/>
  <c r="C38" i="105" s="1"/>
  <c r="C40" i="105" s="1"/>
  <c r="AA27" i="106"/>
  <c r="Z27" i="106"/>
  <c r="Y27" i="106"/>
  <c r="X27" i="106"/>
  <c r="W27" i="106"/>
  <c r="V27" i="106"/>
  <c r="U27" i="106"/>
  <c r="T27" i="106"/>
  <c r="S27" i="106"/>
  <c r="R27" i="106"/>
  <c r="Q27" i="106"/>
  <c r="P27" i="106"/>
  <c r="O27" i="106"/>
  <c r="N27" i="106"/>
  <c r="N38" i="106" s="1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Z27" i="107" s="1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H38" i="107" s="1"/>
  <c r="G27" i="107"/>
  <c r="F27" i="107"/>
  <c r="E27" i="107"/>
  <c r="D27" i="107"/>
  <c r="C27" i="107"/>
  <c r="AA27" i="108"/>
  <c r="Y27" i="108"/>
  <c r="X27" i="108"/>
  <c r="Z27" i="108" s="1"/>
  <c r="W27" i="108"/>
  <c r="V27" i="108"/>
  <c r="U27" i="108"/>
  <c r="T27" i="108"/>
  <c r="S27" i="108"/>
  <c r="S38" i="108" s="1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Z27" i="109" s="1"/>
  <c r="W27" i="109"/>
  <c r="V27" i="109"/>
  <c r="U27" i="109"/>
  <c r="U38" i="109" s="1"/>
  <c r="T27" i="109"/>
  <c r="S27" i="109"/>
  <c r="R27" i="109"/>
  <c r="Q27" i="109"/>
  <c r="P27" i="109"/>
  <c r="O27" i="109"/>
  <c r="N27" i="109"/>
  <c r="M27" i="109"/>
  <c r="L27" i="109"/>
  <c r="K27" i="109"/>
  <c r="K38" i="109" s="1"/>
  <c r="J27" i="109"/>
  <c r="I27" i="109"/>
  <c r="H27" i="109"/>
  <c r="G27" i="109"/>
  <c r="F27" i="109"/>
  <c r="E27" i="109"/>
  <c r="D27" i="109"/>
  <c r="C27" i="109"/>
  <c r="AA27" i="110"/>
  <c r="Y27" i="110"/>
  <c r="X27" i="110"/>
  <c r="Z27" i="110" s="1"/>
  <c r="W27" i="110"/>
  <c r="W38" i="110" s="1"/>
  <c r="V27" i="110"/>
  <c r="U27" i="110"/>
  <c r="T27" i="110"/>
  <c r="S27" i="110"/>
  <c r="R27" i="110"/>
  <c r="Q27" i="110"/>
  <c r="Q38" i="110" s="1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Z27" i="111" s="1"/>
  <c r="X27" i="111"/>
  <c r="W27" i="111"/>
  <c r="V27" i="111"/>
  <c r="U27" i="111"/>
  <c r="T27" i="111"/>
  <c r="S27" i="111"/>
  <c r="S38" i="111" s="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D38" i="111" s="1"/>
  <c r="D40" i="111" s="1"/>
  <c r="C27" i="111"/>
  <c r="AA27" i="112"/>
  <c r="Y27" i="112"/>
  <c r="X27" i="112"/>
  <c r="Z27" i="112" s="1"/>
  <c r="W27" i="112"/>
  <c r="V27" i="112"/>
  <c r="U27" i="112"/>
  <c r="T27" i="112"/>
  <c r="S27" i="112"/>
  <c r="R27" i="112"/>
  <c r="R38" i="112" s="1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E38" i="112" s="1"/>
  <c r="E40" i="112" s="1"/>
  <c r="D27" i="112"/>
  <c r="C27" i="112"/>
  <c r="AA27" i="113"/>
  <c r="Y27" i="113"/>
  <c r="X27" i="113"/>
  <c r="Z27" i="113" s="1"/>
  <c r="W27" i="113"/>
  <c r="V27" i="113"/>
  <c r="V38" i="113" s="1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E38" i="113" s="1"/>
  <c r="E40" i="113" s="1"/>
  <c r="D27" i="113"/>
  <c r="C27" i="113"/>
  <c r="AA27" i="114"/>
  <c r="Y27" i="114"/>
  <c r="X27" i="114"/>
  <c r="Z27" i="114" s="1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J38" i="114" s="1"/>
  <c r="I27" i="114"/>
  <c r="H27" i="114"/>
  <c r="G27" i="114"/>
  <c r="G38" i="114" s="1"/>
  <c r="G40" i="114" s="1"/>
  <c r="H39" i="114" s="1"/>
  <c r="H40" i="114" s="1"/>
  <c r="I39" i="114" s="1"/>
  <c r="I40" i="114" s="1"/>
  <c r="F27" i="114"/>
  <c r="E27" i="114"/>
  <c r="D27" i="114"/>
  <c r="C27" i="114"/>
  <c r="AA27" i="115"/>
  <c r="Y27" i="115"/>
  <c r="X27" i="115"/>
  <c r="Z27" i="115" s="1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Y27" i="116"/>
  <c r="X27" i="116"/>
  <c r="Z27" i="116" s="1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Z27" i="118" s="1"/>
  <c r="X27" i="118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Y27" i="119"/>
  <c r="X27" i="119"/>
  <c r="Z27" i="119" s="1"/>
  <c r="W27" i="119"/>
  <c r="V27" i="119"/>
  <c r="U27" i="119"/>
  <c r="T27" i="119"/>
  <c r="S27" i="119"/>
  <c r="R27" i="119"/>
  <c r="R38" i="119" s="1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Y27" i="120"/>
  <c r="X27" i="120"/>
  <c r="Z27" i="120" s="1"/>
  <c r="W27" i="120"/>
  <c r="V27" i="120"/>
  <c r="U27" i="120"/>
  <c r="U38" i="120" s="1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Y27" i="122"/>
  <c r="X27" i="122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Y27" i="123"/>
  <c r="X27" i="123"/>
  <c r="Z27" i="123" s="1"/>
  <c r="W27" i="123"/>
  <c r="V27" i="123"/>
  <c r="U27" i="123"/>
  <c r="U38" i="123" s="1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Z27" i="124" s="1"/>
  <c r="W27" i="124"/>
  <c r="V27" i="124"/>
  <c r="U27" i="124"/>
  <c r="T27" i="124"/>
  <c r="S27" i="124"/>
  <c r="R27" i="124"/>
  <c r="Q27" i="124"/>
  <c r="P27" i="124"/>
  <c r="O27" i="124"/>
  <c r="N27" i="124"/>
  <c r="M27" i="124"/>
  <c r="M38" i="124" s="1"/>
  <c r="L27" i="124"/>
  <c r="K27" i="124"/>
  <c r="J27" i="124"/>
  <c r="I27" i="124"/>
  <c r="H27" i="124"/>
  <c r="H38" i="124" s="1"/>
  <c r="G27" i="124"/>
  <c r="F27" i="124"/>
  <c r="E27" i="124"/>
  <c r="D27" i="124"/>
  <c r="C27" i="124"/>
  <c r="AA27" i="125"/>
  <c r="Y27" i="125"/>
  <c r="X27" i="125"/>
  <c r="Z27" i="125" s="1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E38" i="126" s="1"/>
  <c r="E40" i="126" s="1"/>
  <c r="D27" i="126"/>
  <c r="C27" i="126"/>
  <c r="AA27" i="127"/>
  <c r="Y27" i="127"/>
  <c r="X27" i="127"/>
  <c r="Z27" i="127" s="1"/>
  <c r="W27" i="127"/>
  <c r="V27" i="127"/>
  <c r="U27" i="127"/>
  <c r="T27" i="127"/>
  <c r="T38" i="127" s="1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Y27" i="128"/>
  <c r="X27" i="128"/>
  <c r="Z27" i="128" s="1"/>
  <c r="W27" i="128"/>
  <c r="W38" i="128" s="1"/>
  <c r="V27" i="128"/>
  <c r="U27" i="128"/>
  <c r="T27" i="128"/>
  <c r="S27" i="128"/>
  <c r="R27" i="128"/>
  <c r="R38" i="128" s="1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Y27" i="129"/>
  <c r="X27" i="129"/>
  <c r="Z27" i="129" s="1"/>
  <c r="W27" i="129"/>
  <c r="V27" i="129"/>
  <c r="U27" i="129"/>
  <c r="U38" i="129" s="1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I38" i="129" s="1"/>
  <c r="H27" i="129"/>
  <c r="G27" i="129"/>
  <c r="F27" i="129"/>
  <c r="E27" i="129"/>
  <c r="D27" i="129"/>
  <c r="C27" i="129"/>
  <c r="AA27" i="130"/>
  <c r="Y27" i="130"/>
  <c r="X27" i="130"/>
  <c r="Z27" i="130" s="1"/>
  <c r="W27" i="130"/>
  <c r="W38" i="130" s="1"/>
  <c r="V27" i="130"/>
  <c r="U27" i="130"/>
  <c r="T27" i="130"/>
  <c r="S27" i="130"/>
  <c r="R27" i="130"/>
  <c r="Q27" i="130"/>
  <c r="P27" i="130"/>
  <c r="P38" i="130" s="1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Y27" i="131"/>
  <c r="Y38" i="131" s="1"/>
  <c r="Y40" i="131" s="1"/>
  <c r="X27" i="131"/>
  <c r="Z27" i="131" s="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C38" i="131" s="1"/>
  <c r="C40" i="131" s="1"/>
  <c r="AA27" i="132"/>
  <c r="Y27" i="132"/>
  <c r="X27" i="132"/>
  <c r="Z27" i="132" s="1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J38" i="132" s="1"/>
  <c r="I27" i="132"/>
  <c r="H27" i="132"/>
  <c r="G27" i="132"/>
  <c r="F27" i="132"/>
  <c r="F38" i="132" s="1"/>
  <c r="F40" i="132" s="1"/>
  <c r="E27" i="132"/>
  <c r="E38" i="132" s="1"/>
  <c r="E40" i="132" s="1"/>
  <c r="D27" i="132"/>
  <c r="C27" i="132"/>
  <c r="AA27" i="133"/>
  <c r="Y27" i="133"/>
  <c r="X27" i="133"/>
  <c r="Z27" i="133" s="1"/>
  <c r="W27" i="133"/>
  <c r="V27" i="133"/>
  <c r="U27" i="133"/>
  <c r="T27" i="133"/>
  <c r="S27" i="133"/>
  <c r="R27" i="133"/>
  <c r="Q27" i="133"/>
  <c r="P27" i="133"/>
  <c r="P38" i="133" s="1"/>
  <c r="O27" i="133"/>
  <c r="N27" i="133"/>
  <c r="M27" i="133"/>
  <c r="L27" i="133"/>
  <c r="L38" i="133" s="1"/>
  <c r="K27" i="133"/>
  <c r="J27" i="133"/>
  <c r="I27" i="133"/>
  <c r="H27" i="133"/>
  <c r="G27" i="133"/>
  <c r="G38" i="133" s="1"/>
  <c r="G40" i="133" s="1"/>
  <c r="H39" i="133" s="1"/>
  <c r="F27" i="133"/>
  <c r="E27" i="133"/>
  <c r="D27" i="133"/>
  <c r="C27" i="133"/>
  <c r="AA27" i="134"/>
  <c r="Z27" i="134"/>
  <c r="Y27" i="134"/>
  <c r="X27" i="134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Y27" i="135"/>
  <c r="X27" i="135"/>
  <c r="Z27" i="135" s="1"/>
  <c r="W27" i="135"/>
  <c r="V27" i="135"/>
  <c r="U27" i="135"/>
  <c r="T27" i="135"/>
  <c r="S27" i="135"/>
  <c r="R27" i="135"/>
  <c r="Q27" i="135"/>
  <c r="Q38" i="135" s="1"/>
  <c r="P27" i="135"/>
  <c r="O27" i="135"/>
  <c r="N27" i="135"/>
  <c r="M27" i="135"/>
  <c r="L27" i="135"/>
  <c r="K27" i="135"/>
  <c r="J27" i="135"/>
  <c r="I27" i="135"/>
  <c r="H27" i="135"/>
  <c r="H38" i="135" s="1"/>
  <c r="G27" i="135"/>
  <c r="F27" i="135"/>
  <c r="E27" i="135"/>
  <c r="D27" i="135"/>
  <c r="C27" i="135"/>
  <c r="AA27" i="136"/>
  <c r="Y27" i="136"/>
  <c r="X27" i="136"/>
  <c r="Z27" i="136" s="1"/>
  <c r="W27" i="136"/>
  <c r="V27" i="136"/>
  <c r="U27" i="136"/>
  <c r="T27" i="136"/>
  <c r="T38" i="136" s="1"/>
  <c r="S27" i="136"/>
  <c r="R27" i="136"/>
  <c r="Q27" i="136"/>
  <c r="P27" i="136"/>
  <c r="O27" i="136"/>
  <c r="O38" i="136" s="1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Y27" i="137"/>
  <c r="X27" i="137"/>
  <c r="Z27" i="137" s="1"/>
  <c r="W27" i="137"/>
  <c r="V27" i="137"/>
  <c r="U27" i="137"/>
  <c r="T27" i="137"/>
  <c r="S27" i="137"/>
  <c r="R27" i="137"/>
  <c r="R38" i="137" s="1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Y27" i="138"/>
  <c r="X27" i="138"/>
  <c r="Z27" i="138" s="1"/>
  <c r="W27" i="138"/>
  <c r="V27" i="138"/>
  <c r="U27" i="138"/>
  <c r="T27" i="138"/>
  <c r="T38" i="138" s="1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Y27" i="140"/>
  <c r="X27" i="140"/>
  <c r="W27" i="140"/>
  <c r="V27" i="140"/>
  <c r="U27" i="140"/>
  <c r="T27" i="140"/>
  <c r="S27" i="140"/>
  <c r="R27" i="140"/>
  <c r="Q27" i="140"/>
  <c r="Q38" i="140" s="1"/>
  <c r="P27" i="140"/>
  <c r="O27" i="140"/>
  <c r="N27" i="140"/>
  <c r="M27" i="140"/>
  <c r="L27" i="140"/>
  <c r="K27" i="140"/>
  <c r="J27" i="140"/>
  <c r="I27" i="140"/>
  <c r="H27" i="140"/>
  <c r="G27" i="140"/>
  <c r="G38" i="140" s="1"/>
  <c r="G40" i="140" s="1"/>
  <c r="H39" i="140" s="1"/>
  <c r="F27" i="140"/>
  <c r="E27" i="140"/>
  <c r="D27" i="140"/>
  <c r="C27" i="140"/>
  <c r="AA27" i="141"/>
  <c r="Y27" i="141"/>
  <c r="X27" i="141"/>
  <c r="W27" i="141"/>
  <c r="V27" i="141"/>
  <c r="U27" i="141"/>
  <c r="T27" i="141"/>
  <c r="S27" i="141"/>
  <c r="R27" i="141"/>
  <c r="R38" i="141" s="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D38" i="141" s="1"/>
  <c r="D40" i="141" s="1"/>
  <c r="C27" i="141"/>
  <c r="AA27" i="142"/>
  <c r="Z27" i="142"/>
  <c r="Y27" i="142"/>
  <c r="X27" i="142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F38" i="142" s="1"/>
  <c r="F40" i="142" s="1"/>
  <c r="E27" i="142"/>
  <c r="D27" i="142"/>
  <c r="C27" i="142"/>
  <c r="AA27" i="143"/>
  <c r="Y27" i="143"/>
  <c r="Z27" i="143" s="1"/>
  <c r="X27" i="143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I38" i="143" s="1"/>
  <c r="H27" i="143"/>
  <c r="G27" i="143"/>
  <c r="F27" i="143"/>
  <c r="E27" i="143"/>
  <c r="D27" i="143"/>
  <c r="C27" i="143"/>
  <c r="AA27" i="144"/>
  <c r="Y27" i="144"/>
  <c r="X27" i="144"/>
  <c r="Z27" i="144" s="1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L38" i="144" s="1"/>
  <c r="K27" i="144"/>
  <c r="J27" i="144"/>
  <c r="I27" i="144"/>
  <c r="H27" i="144"/>
  <c r="G27" i="144"/>
  <c r="F27" i="144"/>
  <c r="E27" i="144"/>
  <c r="D27" i="144"/>
  <c r="C27" i="144"/>
  <c r="AA27" i="145"/>
  <c r="Y27" i="145"/>
  <c r="Z27" i="145" s="1"/>
  <c r="X27" i="145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Z27" i="146"/>
  <c r="Y27" i="146"/>
  <c r="X27" i="146"/>
  <c r="W27" i="146"/>
  <c r="V27" i="146"/>
  <c r="U27" i="146"/>
  <c r="T27" i="146"/>
  <c r="S27" i="146"/>
  <c r="R27" i="146"/>
  <c r="Q27" i="146"/>
  <c r="Q38" i="146" s="1"/>
  <c r="P27" i="146"/>
  <c r="O27" i="146"/>
  <c r="N27" i="146"/>
  <c r="M27" i="146"/>
  <c r="L27" i="146"/>
  <c r="K27" i="146"/>
  <c r="J27" i="146"/>
  <c r="J38" i="146" s="1"/>
  <c r="I27" i="146"/>
  <c r="H27" i="146"/>
  <c r="G27" i="146"/>
  <c r="F27" i="146"/>
  <c r="E27" i="146"/>
  <c r="D27" i="146"/>
  <c r="C27" i="146"/>
  <c r="AA27" i="147"/>
  <c r="Y27" i="147"/>
  <c r="X27" i="147"/>
  <c r="Z27" i="147" s="1"/>
  <c r="W27" i="147"/>
  <c r="V27" i="147"/>
  <c r="U27" i="147"/>
  <c r="T27" i="147"/>
  <c r="S27" i="147"/>
  <c r="S38" i="147" s="1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X27" i="148"/>
  <c r="Z27" i="148" s="1"/>
  <c r="W27" i="148"/>
  <c r="V27" i="148"/>
  <c r="U27" i="148"/>
  <c r="U38" i="148" s="1"/>
  <c r="T27" i="148"/>
  <c r="S27" i="148"/>
  <c r="R27" i="148"/>
  <c r="Q27" i="148"/>
  <c r="P27" i="148"/>
  <c r="O27" i="148"/>
  <c r="N27" i="148"/>
  <c r="N38" i="148" s="1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Y27" i="149"/>
  <c r="X27" i="149"/>
  <c r="Z27" i="149" s="1"/>
  <c r="W27" i="149"/>
  <c r="W38" i="149" s="1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J38" i="149" s="1"/>
  <c r="I27" i="149"/>
  <c r="H27" i="149"/>
  <c r="G27" i="149"/>
  <c r="F27" i="149"/>
  <c r="E27" i="149"/>
  <c r="D27" i="149"/>
  <c r="C27" i="149"/>
  <c r="AA27" i="150"/>
  <c r="Z27" i="150"/>
  <c r="Y27" i="150"/>
  <c r="X27" i="150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H38" i="150" s="1"/>
  <c r="G27" i="150"/>
  <c r="F27" i="150"/>
  <c r="E27" i="150"/>
  <c r="D27" i="150"/>
  <c r="C27" i="150"/>
  <c r="AA27" i="151"/>
  <c r="Y27" i="151"/>
  <c r="X27" i="151"/>
  <c r="W27" i="151"/>
  <c r="V27" i="151"/>
  <c r="U27" i="151"/>
  <c r="U38" i="151" s="1"/>
  <c r="T27" i="151"/>
  <c r="S27" i="151"/>
  <c r="R27" i="151"/>
  <c r="Q27" i="151"/>
  <c r="P27" i="151"/>
  <c r="O27" i="151"/>
  <c r="O38" i="151" s="1"/>
  <c r="N27" i="151"/>
  <c r="M27" i="151"/>
  <c r="L27" i="151"/>
  <c r="K27" i="151"/>
  <c r="K38" i="151" s="1"/>
  <c r="J27" i="151"/>
  <c r="I27" i="151"/>
  <c r="H27" i="151"/>
  <c r="G27" i="151"/>
  <c r="F27" i="151"/>
  <c r="F38" i="151" s="1"/>
  <c r="F40" i="151" s="1"/>
  <c r="E27" i="151"/>
  <c r="D27" i="151"/>
  <c r="C27" i="151"/>
  <c r="AA27" i="152"/>
  <c r="Y27" i="152"/>
  <c r="X27" i="152"/>
  <c r="Z27" i="152" s="1"/>
  <c r="W27" i="152"/>
  <c r="V27" i="152"/>
  <c r="U27" i="152"/>
  <c r="T27" i="152"/>
  <c r="S27" i="152"/>
  <c r="R27" i="152"/>
  <c r="Q27" i="152"/>
  <c r="P27" i="152"/>
  <c r="O27" i="152"/>
  <c r="N27" i="152"/>
  <c r="N38" i="152" s="1"/>
  <c r="M27" i="152"/>
  <c r="L27" i="152"/>
  <c r="K27" i="152"/>
  <c r="J27" i="152"/>
  <c r="I27" i="152"/>
  <c r="I38" i="152" s="1"/>
  <c r="H27" i="152"/>
  <c r="G27" i="152"/>
  <c r="F27" i="152"/>
  <c r="E27" i="152"/>
  <c r="D27" i="152"/>
  <c r="C27" i="152"/>
  <c r="AA27" i="153"/>
  <c r="Y27" i="153"/>
  <c r="X27" i="153"/>
  <c r="Z27" i="153" s="1"/>
  <c r="W27" i="153"/>
  <c r="V27" i="153"/>
  <c r="U27" i="153"/>
  <c r="T27" i="153"/>
  <c r="S27" i="153"/>
  <c r="S38" i="153" s="1"/>
  <c r="R27" i="153"/>
  <c r="Q27" i="153"/>
  <c r="P27" i="153"/>
  <c r="O27" i="153"/>
  <c r="N27" i="153"/>
  <c r="M27" i="153"/>
  <c r="L27" i="153"/>
  <c r="K27" i="153"/>
  <c r="J27" i="153"/>
  <c r="J38" i="153" s="1"/>
  <c r="I27" i="153"/>
  <c r="H27" i="153"/>
  <c r="G27" i="153"/>
  <c r="F27" i="153"/>
  <c r="E27" i="153"/>
  <c r="D27" i="153"/>
  <c r="C27" i="153"/>
  <c r="AA27" i="154"/>
  <c r="Y27" i="154"/>
  <c r="X27" i="154"/>
  <c r="Z27" i="154" s="1"/>
  <c r="W27" i="154"/>
  <c r="W38" i="154" s="1"/>
  <c r="V27" i="154"/>
  <c r="U27" i="154"/>
  <c r="T27" i="154"/>
  <c r="S27" i="154"/>
  <c r="R27" i="154"/>
  <c r="Q27" i="154"/>
  <c r="P27" i="154"/>
  <c r="O27" i="154"/>
  <c r="N27" i="154"/>
  <c r="N38" i="154" s="1"/>
  <c r="M27" i="154"/>
  <c r="L27" i="154"/>
  <c r="K27" i="154"/>
  <c r="J27" i="154"/>
  <c r="I27" i="154"/>
  <c r="H27" i="154"/>
  <c r="G27" i="154"/>
  <c r="F27" i="154"/>
  <c r="F38" i="154" s="1"/>
  <c r="F40" i="154" s="1"/>
  <c r="E27" i="154"/>
  <c r="D27" i="154"/>
  <c r="C27" i="154"/>
  <c r="AA27" i="155"/>
  <c r="Y27" i="155"/>
  <c r="X27" i="155"/>
  <c r="Z27" i="155" s="1"/>
  <c r="W27" i="155"/>
  <c r="V27" i="155"/>
  <c r="U27" i="155"/>
  <c r="T27" i="155"/>
  <c r="S27" i="155"/>
  <c r="R27" i="155"/>
  <c r="Q27" i="155"/>
  <c r="P27" i="155"/>
  <c r="P38" i="155" s="1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Y27" i="156"/>
  <c r="X27" i="156"/>
  <c r="Z27" i="156" s="1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Z27" i="157" s="1"/>
  <c r="W27" i="157"/>
  <c r="V27" i="157"/>
  <c r="U27" i="157"/>
  <c r="T27" i="157"/>
  <c r="T38" i="157" s="1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C38" i="157" s="1"/>
  <c r="C40" i="157" s="1"/>
  <c r="AA27" i="158"/>
  <c r="Y27" i="158"/>
  <c r="X27" i="158"/>
  <c r="W27" i="158"/>
  <c r="V27" i="158"/>
  <c r="V38" i="158" s="1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E38" i="158" s="1"/>
  <c r="E40" i="158" s="1"/>
  <c r="D27" i="158"/>
  <c r="C27" i="158"/>
  <c r="AA27" i="159"/>
  <c r="Y27" i="159"/>
  <c r="X27" i="159"/>
  <c r="Z27" i="159" s="1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C38" i="159" s="1"/>
  <c r="C40" i="159" s="1"/>
  <c r="AA27" i="160"/>
  <c r="Y27" i="160"/>
  <c r="X27" i="160"/>
  <c r="W27" i="160"/>
  <c r="V27" i="160"/>
  <c r="U27" i="160"/>
  <c r="T27" i="160"/>
  <c r="T38" i="160" s="1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F38" i="160" s="1"/>
  <c r="F40" i="160" s="1"/>
  <c r="E27" i="160"/>
  <c r="D27" i="160"/>
  <c r="C27" i="160"/>
  <c r="AA27" i="161"/>
  <c r="Y27" i="161"/>
  <c r="X27" i="161"/>
  <c r="Z27" i="161" s="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Y27" i="162"/>
  <c r="X27" i="162"/>
  <c r="Z27" i="162" s="1"/>
  <c r="W27" i="162"/>
  <c r="V27" i="162"/>
  <c r="U27" i="162"/>
  <c r="T27" i="162"/>
  <c r="S27" i="162"/>
  <c r="R27" i="162"/>
  <c r="Q27" i="162"/>
  <c r="Q38" i="162" s="1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D38" i="162" s="1"/>
  <c r="D40" i="162" s="1"/>
  <c r="C27" i="162"/>
  <c r="AA27" i="163"/>
  <c r="Z27" i="163"/>
  <c r="Y27" i="163"/>
  <c r="X27" i="163"/>
  <c r="W27" i="163"/>
  <c r="V27" i="163"/>
  <c r="U27" i="163"/>
  <c r="T27" i="163"/>
  <c r="T38" i="163" s="1"/>
  <c r="S27" i="163"/>
  <c r="R27" i="163"/>
  <c r="Q27" i="163"/>
  <c r="P27" i="163"/>
  <c r="O27" i="163"/>
  <c r="N27" i="163"/>
  <c r="N38" i="163" s="1"/>
  <c r="M27" i="163"/>
  <c r="L27" i="163"/>
  <c r="K27" i="163"/>
  <c r="J27" i="163"/>
  <c r="I27" i="163"/>
  <c r="H27" i="163"/>
  <c r="G27" i="163"/>
  <c r="G38" i="163" s="1"/>
  <c r="G40" i="163" s="1"/>
  <c r="H39" i="163" s="1"/>
  <c r="F27" i="163"/>
  <c r="F38" i="163" s="1"/>
  <c r="F40" i="163" s="1"/>
  <c r="E27" i="163"/>
  <c r="D27" i="163"/>
  <c r="C27" i="163"/>
  <c r="AA27" i="164"/>
  <c r="Y27" i="164"/>
  <c r="X27" i="164"/>
  <c r="Z27" i="164" s="1"/>
  <c r="W27" i="164"/>
  <c r="V27" i="164"/>
  <c r="U27" i="164"/>
  <c r="T27" i="164"/>
  <c r="S27" i="164"/>
  <c r="R27" i="164"/>
  <c r="Q27" i="164"/>
  <c r="P27" i="164"/>
  <c r="P38" i="164" s="1"/>
  <c r="O27" i="164"/>
  <c r="N27" i="164"/>
  <c r="M27" i="164"/>
  <c r="L27" i="164"/>
  <c r="K27" i="164"/>
  <c r="J27" i="164"/>
  <c r="I27" i="164"/>
  <c r="I38" i="164" s="1"/>
  <c r="H27" i="164"/>
  <c r="G27" i="164"/>
  <c r="F27" i="164"/>
  <c r="E27" i="164"/>
  <c r="D27" i="164"/>
  <c r="C27" i="164"/>
  <c r="AA27" i="165"/>
  <c r="Y27" i="165"/>
  <c r="X27" i="165"/>
  <c r="Z27" i="165" s="1"/>
  <c r="W27" i="165"/>
  <c r="V27" i="165"/>
  <c r="U27" i="165"/>
  <c r="T27" i="165"/>
  <c r="S27" i="165"/>
  <c r="R27" i="165"/>
  <c r="R38" i="165" s="1"/>
  <c r="Q27" i="165"/>
  <c r="P27" i="165"/>
  <c r="O27" i="165"/>
  <c r="N27" i="165"/>
  <c r="M27" i="165"/>
  <c r="L27" i="165"/>
  <c r="K27" i="165"/>
  <c r="J27" i="165"/>
  <c r="J38" i="165" s="1"/>
  <c r="I27" i="165"/>
  <c r="H27" i="165"/>
  <c r="G27" i="165"/>
  <c r="F27" i="165"/>
  <c r="E27" i="165"/>
  <c r="E38" i="165" s="1"/>
  <c r="E40" i="165" s="1"/>
  <c r="D27" i="165"/>
  <c r="C27" i="165"/>
  <c r="AA27" i="166"/>
  <c r="Y27" i="166"/>
  <c r="Y38" i="166" s="1"/>
  <c r="X27" i="166"/>
  <c r="Z27" i="166" s="1"/>
  <c r="W27" i="166"/>
  <c r="V27" i="166"/>
  <c r="U27" i="166"/>
  <c r="T27" i="166"/>
  <c r="S27" i="166"/>
  <c r="R27" i="166"/>
  <c r="Q27" i="166"/>
  <c r="P27" i="166"/>
  <c r="O27" i="166"/>
  <c r="N27" i="166"/>
  <c r="M27" i="166"/>
  <c r="M38" i="166" s="1"/>
  <c r="L27" i="166"/>
  <c r="L38" i="166" s="1"/>
  <c r="K27" i="166"/>
  <c r="J27" i="166"/>
  <c r="I27" i="166"/>
  <c r="H27" i="166"/>
  <c r="G27" i="166"/>
  <c r="F27" i="166"/>
  <c r="E27" i="166"/>
  <c r="D27" i="166"/>
  <c r="C27" i="166"/>
  <c r="C38" i="166" s="1"/>
  <c r="C40" i="166" s="1"/>
  <c r="AA27" i="167"/>
  <c r="Y27" i="167"/>
  <c r="X27" i="167"/>
  <c r="W27" i="167"/>
  <c r="W38" i="167" s="1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F38" i="167" s="1"/>
  <c r="F40" i="167" s="1"/>
  <c r="E27" i="167"/>
  <c r="D27" i="167"/>
  <c r="C27" i="167"/>
  <c r="AA27" i="168"/>
  <c r="Y27" i="168"/>
  <c r="X27" i="168"/>
  <c r="Z27" i="168" s="1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H38" i="168" s="1"/>
  <c r="G27" i="168"/>
  <c r="F27" i="168"/>
  <c r="E27" i="168"/>
  <c r="D27" i="168"/>
  <c r="C27" i="168"/>
  <c r="AA27" i="169"/>
  <c r="Y27" i="169"/>
  <c r="X27" i="169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AA38" i="170" s="1"/>
  <c r="AA40" i="170" s="1"/>
  <c r="Y27" i="170"/>
  <c r="X27" i="170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L38" i="170" s="1"/>
  <c r="K27" i="170"/>
  <c r="J27" i="170"/>
  <c r="I27" i="170"/>
  <c r="I38" i="170" s="1"/>
  <c r="H27" i="170"/>
  <c r="G27" i="170"/>
  <c r="F27" i="170"/>
  <c r="E27" i="170"/>
  <c r="D27" i="170"/>
  <c r="D38" i="170" s="1"/>
  <c r="D40" i="170" s="1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O38" i="171" s="1"/>
  <c r="N27" i="171"/>
  <c r="M27" i="171"/>
  <c r="L27" i="171"/>
  <c r="K27" i="171"/>
  <c r="K38" i="171" s="1"/>
  <c r="J27" i="171"/>
  <c r="I27" i="171"/>
  <c r="H27" i="171"/>
  <c r="G27" i="171"/>
  <c r="F27" i="171"/>
  <c r="E27" i="171"/>
  <c r="D27" i="171"/>
  <c r="C27" i="171"/>
  <c r="AA27" i="172"/>
  <c r="Y27" i="172"/>
  <c r="X27" i="172"/>
  <c r="Z27" i="172" s="1"/>
  <c r="W27" i="172"/>
  <c r="V27" i="172"/>
  <c r="U27" i="172"/>
  <c r="U38" i="172" s="1"/>
  <c r="T27" i="172"/>
  <c r="S27" i="172"/>
  <c r="R27" i="172"/>
  <c r="Q27" i="172"/>
  <c r="Q38" i="172" s="1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Y27" i="173"/>
  <c r="X27" i="173"/>
  <c r="Z27" i="173" s="1"/>
  <c r="W27" i="173"/>
  <c r="V27" i="173"/>
  <c r="U27" i="173"/>
  <c r="T27" i="173"/>
  <c r="S27" i="173"/>
  <c r="S38" i="173" s="1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Z27" i="174"/>
  <c r="Y27" i="174"/>
  <c r="X27" i="174"/>
  <c r="W27" i="174"/>
  <c r="V27" i="174"/>
  <c r="U27" i="174"/>
  <c r="U38" i="174" s="1"/>
  <c r="T27" i="174"/>
  <c r="T38" i="174" s="1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H38" i="174" s="1"/>
  <c r="G27" i="174"/>
  <c r="F27" i="174"/>
  <c r="E27" i="174"/>
  <c r="D27" i="174"/>
  <c r="C27" i="174"/>
  <c r="AA27" i="175"/>
  <c r="Y27" i="175"/>
  <c r="X27" i="175"/>
  <c r="Z27" i="175" s="1"/>
  <c r="W27" i="175"/>
  <c r="V27" i="175"/>
  <c r="U27" i="175"/>
  <c r="T27" i="175"/>
  <c r="T38" i="175" s="1"/>
  <c r="S27" i="175"/>
  <c r="R27" i="175"/>
  <c r="Q27" i="175"/>
  <c r="P27" i="175"/>
  <c r="O27" i="175"/>
  <c r="O38" i="175" s="1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AA38" i="176" s="1"/>
  <c r="AA40" i="176" s="1"/>
  <c r="Z27" i="176"/>
  <c r="Y27" i="176"/>
  <c r="X27" i="176"/>
  <c r="W27" i="176"/>
  <c r="W38" i="176" s="1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E38" i="176" s="1"/>
  <c r="E40" i="176" s="1"/>
  <c r="D27" i="176"/>
  <c r="C27" i="176"/>
  <c r="C38" i="176" s="1"/>
  <c r="C40" i="176" s="1"/>
  <c r="AA27" i="177"/>
  <c r="Y27" i="177"/>
  <c r="X27" i="177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G38" i="177" s="1"/>
  <c r="G40" i="177" s="1"/>
  <c r="H39" i="177" s="1"/>
  <c r="H40" i="177" s="1"/>
  <c r="I39" i="177" s="1"/>
  <c r="I40" i="177" s="1"/>
  <c r="F27" i="177"/>
  <c r="E27" i="177"/>
  <c r="D27" i="177"/>
  <c r="D38" i="177" s="1"/>
  <c r="D40" i="177" s="1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I38" i="178" s="1"/>
  <c r="H27" i="178"/>
  <c r="G27" i="178"/>
  <c r="F27" i="178"/>
  <c r="E27" i="178"/>
  <c r="D27" i="178"/>
  <c r="C27" i="178"/>
  <c r="AA27" i="179"/>
  <c r="Y27" i="179"/>
  <c r="X27" i="179"/>
  <c r="W27" i="179"/>
  <c r="V27" i="179"/>
  <c r="U27" i="179"/>
  <c r="T27" i="179"/>
  <c r="S27" i="179"/>
  <c r="R27" i="179"/>
  <c r="Q27" i="179"/>
  <c r="P27" i="179"/>
  <c r="O27" i="179"/>
  <c r="O38" i="179" s="1"/>
  <c r="N27" i="179"/>
  <c r="M27" i="179"/>
  <c r="L27" i="179"/>
  <c r="K27" i="179"/>
  <c r="K38" i="179" s="1"/>
  <c r="J27" i="179"/>
  <c r="J38" i="179" s="1"/>
  <c r="I27" i="179"/>
  <c r="H27" i="179"/>
  <c r="H38" i="179" s="1"/>
  <c r="G27" i="179"/>
  <c r="F27" i="179"/>
  <c r="E27" i="179"/>
  <c r="D27" i="179"/>
  <c r="C27" i="179"/>
  <c r="AA27" i="180"/>
  <c r="AA38" i="180" s="1"/>
  <c r="AA40" i="180" s="1"/>
  <c r="Y27" i="180"/>
  <c r="X27" i="180"/>
  <c r="Z27" i="180" s="1"/>
  <c r="W27" i="180"/>
  <c r="V27" i="180"/>
  <c r="U27" i="180"/>
  <c r="T27" i="180"/>
  <c r="S27" i="180"/>
  <c r="R27" i="180"/>
  <c r="Q27" i="180"/>
  <c r="P27" i="180"/>
  <c r="O27" i="180"/>
  <c r="N27" i="180"/>
  <c r="M27" i="180"/>
  <c r="M38" i="180" s="1"/>
  <c r="L27" i="180"/>
  <c r="K27" i="180"/>
  <c r="K38" i="180" s="1"/>
  <c r="J27" i="180"/>
  <c r="I27" i="180"/>
  <c r="H27" i="180"/>
  <c r="G27" i="180"/>
  <c r="F27" i="180"/>
  <c r="E27" i="180"/>
  <c r="D27" i="180"/>
  <c r="C27" i="180"/>
  <c r="AA27" i="181"/>
  <c r="Y27" i="181"/>
  <c r="X27" i="181"/>
  <c r="Z27" i="181" s="1"/>
  <c r="W27" i="181"/>
  <c r="V27" i="181"/>
  <c r="U27" i="181"/>
  <c r="T27" i="181"/>
  <c r="S27" i="181"/>
  <c r="R27" i="181"/>
  <c r="Q27" i="181"/>
  <c r="P27" i="181"/>
  <c r="O27" i="181"/>
  <c r="N27" i="181"/>
  <c r="M27" i="181"/>
  <c r="M38" i="181" s="1"/>
  <c r="L27" i="181"/>
  <c r="L38" i="181" s="1"/>
  <c r="K27" i="181"/>
  <c r="J27" i="181"/>
  <c r="I27" i="181"/>
  <c r="H27" i="181"/>
  <c r="G27" i="181"/>
  <c r="F27" i="181"/>
  <c r="E27" i="181"/>
  <c r="D27" i="181"/>
  <c r="C27" i="181"/>
  <c r="AA27" i="182"/>
  <c r="Z27" i="182"/>
  <c r="Y27" i="182"/>
  <c r="Y38" i="182" s="1"/>
  <c r="Y40" i="182" s="1"/>
  <c r="X27" i="182"/>
  <c r="W27" i="182"/>
  <c r="V27" i="182"/>
  <c r="U27" i="182"/>
  <c r="T27" i="182"/>
  <c r="S27" i="182"/>
  <c r="R27" i="182"/>
  <c r="Q27" i="182"/>
  <c r="Q38" i="182" s="1"/>
  <c r="P27" i="182"/>
  <c r="O27" i="182"/>
  <c r="N27" i="182"/>
  <c r="N38" i="182" s="1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Z27" i="183"/>
  <c r="Y27" i="183"/>
  <c r="X27" i="183"/>
  <c r="X38" i="183" s="1"/>
  <c r="W27" i="183"/>
  <c r="V27" i="183"/>
  <c r="U27" i="183"/>
  <c r="U38" i="183" s="1"/>
  <c r="T27" i="183"/>
  <c r="T38" i="183" s="1"/>
  <c r="S27" i="183"/>
  <c r="R27" i="183"/>
  <c r="Q27" i="183"/>
  <c r="Q38" i="183" s="1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AA38" i="184" s="1"/>
  <c r="AA40" i="184" s="1"/>
  <c r="Y27" i="184"/>
  <c r="X27" i="184"/>
  <c r="Z27" i="184" s="1"/>
  <c r="W27" i="184"/>
  <c r="V27" i="184"/>
  <c r="U27" i="184"/>
  <c r="T27" i="184"/>
  <c r="T38" i="184" s="1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Y27" i="185"/>
  <c r="X27" i="185"/>
  <c r="Z27" i="185" s="1"/>
  <c r="W27" i="185"/>
  <c r="W38" i="185" s="1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D38" i="185" s="1"/>
  <c r="D40" i="185" s="1"/>
  <c r="C27" i="185"/>
  <c r="AA27" i="186"/>
  <c r="AA38" i="186" s="1"/>
  <c r="AA40" i="186" s="1"/>
  <c r="Y27" i="186"/>
  <c r="X27" i="186"/>
  <c r="Z27" i="186" s="1"/>
  <c r="W27" i="186"/>
  <c r="V27" i="186"/>
  <c r="U27" i="186"/>
  <c r="T27" i="186"/>
  <c r="S27" i="186"/>
  <c r="R27" i="186"/>
  <c r="R38" i="186" s="1"/>
  <c r="Q27" i="186"/>
  <c r="P27" i="186"/>
  <c r="O27" i="186"/>
  <c r="N27" i="186"/>
  <c r="N38" i="186" s="1"/>
  <c r="M27" i="186"/>
  <c r="M38" i="186" s="1"/>
  <c r="L27" i="186"/>
  <c r="K27" i="186"/>
  <c r="J27" i="186"/>
  <c r="I27" i="186"/>
  <c r="H27" i="186"/>
  <c r="G27" i="186"/>
  <c r="F27" i="186"/>
  <c r="E27" i="186"/>
  <c r="D27" i="186"/>
  <c r="C27" i="186"/>
  <c r="C38" i="186" s="1"/>
  <c r="C40" i="186" s="1"/>
  <c r="AA27" i="187"/>
  <c r="Y27" i="187"/>
  <c r="Z27" i="187" s="1"/>
  <c r="X27" i="187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F38" i="187" s="1"/>
  <c r="F40" i="187" s="1"/>
  <c r="E27" i="187"/>
  <c r="E38" i="187" s="1"/>
  <c r="E40" i="187" s="1"/>
  <c r="D27" i="187"/>
  <c r="C27" i="187"/>
  <c r="AA27" i="188"/>
  <c r="Y27" i="188"/>
  <c r="X27" i="188"/>
  <c r="Z27" i="188" s="1"/>
  <c r="W27" i="188"/>
  <c r="V27" i="188"/>
  <c r="V38" i="188" s="1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G38" i="188" s="1"/>
  <c r="G40" i="188" s="1"/>
  <c r="H39" i="188" s="1"/>
  <c r="F27" i="188"/>
  <c r="E27" i="188"/>
  <c r="D27" i="188"/>
  <c r="C27" i="188"/>
  <c r="AA27" i="189"/>
  <c r="Y27" i="189"/>
  <c r="X27" i="189"/>
  <c r="Z27" i="189" s="1"/>
  <c r="W27" i="189"/>
  <c r="V27" i="189"/>
  <c r="U27" i="189"/>
  <c r="T27" i="189"/>
  <c r="T38" i="189" s="1"/>
  <c r="S27" i="189"/>
  <c r="R27" i="189"/>
  <c r="Q27" i="189"/>
  <c r="P27" i="189"/>
  <c r="O27" i="189"/>
  <c r="N27" i="189"/>
  <c r="M27" i="189"/>
  <c r="L27" i="189"/>
  <c r="L38" i="189" s="1"/>
  <c r="K27" i="189"/>
  <c r="J27" i="189"/>
  <c r="I27" i="189"/>
  <c r="I38" i="189" s="1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K38" i="190" s="1"/>
  <c r="J27" i="190"/>
  <c r="I27" i="190"/>
  <c r="H27" i="190"/>
  <c r="G27" i="190"/>
  <c r="F27" i="190"/>
  <c r="E27" i="190"/>
  <c r="D27" i="190"/>
  <c r="C27" i="190"/>
  <c r="AA27" i="191"/>
  <c r="Y27" i="191"/>
  <c r="X27" i="191"/>
  <c r="Z27" i="191" s="1"/>
  <c r="W27" i="191"/>
  <c r="V27" i="191"/>
  <c r="U27" i="191"/>
  <c r="T27" i="191"/>
  <c r="S27" i="191"/>
  <c r="R27" i="191"/>
  <c r="Q27" i="191"/>
  <c r="Q38" i="191" s="1"/>
  <c r="P27" i="191"/>
  <c r="O27" i="191"/>
  <c r="N27" i="191"/>
  <c r="N38" i="191" s="1"/>
  <c r="M27" i="191"/>
  <c r="L27" i="191"/>
  <c r="K27" i="191"/>
  <c r="J27" i="191"/>
  <c r="I27" i="191"/>
  <c r="H27" i="191"/>
  <c r="G27" i="191"/>
  <c r="F27" i="191"/>
  <c r="E27" i="191"/>
  <c r="D27" i="191"/>
  <c r="C27" i="191"/>
  <c r="C38" i="191" s="1"/>
  <c r="C40" i="191" s="1"/>
  <c r="AA27" i="192"/>
  <c r="Y27" i="192"/>
  <c r="X27" i="192"/>
  <c r="Z27" i="192" s="1"/>
  <c r="W27" i="192"/>
  <c r="V27" i="192"/>
  <c r="U27" i="192"/>
  <c r="T27" i="192"/>
  <c r="S27" i="192"/>
  <c r="R27" i="192"/>
  <c r="Q27" i="192"/>
  <c r="Q38" i="192" s="1"/>
  <c r="P27" i="192"/>
  <c r="P38" i="192" s="1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C38" i="192" s="1"/>
  <c r="C40" i="192" s="1"/>
  <c r="AA27" i="193"/>
  <c r="Z27" i="193"/>
  <c r="Y27" i="193"/>
  <c r="X27" i="193"/>
  <c r="W27" i="193"/>
  <c r="V27" i="193"/>
  <c r="U27" i="193"/>
  <c r="U38" i="193" s="1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W38" i="194" s="1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Y27" i="195"/>
  <c r="X27" i="195"/>
  <c r="Z27" i="195" s="1"/>
  <c r="W27" i="195"/>
  <c r="V27" i="195"/>
  <c r="U27" i="195"/>
  <c r="T27" i="195"/>
  <c r="S27" i="195"/>
  <c r="R27" i="195"/>
  <c r="Q27" i="195"/>
  <c r="P27" i="195"/>
  <c r="O27" i="195"/>
  <c r="O38" i="195" s="1"/>
  <c r="N27" i="195"/>
  <c r="M27" i="195"/>
  <c r="L27" i="195"/>
  <c r="L38" i="195" s="1"/>
  <c r="K27" i="195"/>
  <c r="J27" i="195"/>
  <c r="J38" i="195" s="1"/>
  <c r="I27" i="195"/>
  <c r="H27" i="195"/>
  <c r="G27" i="195"/>
  <c r="F27" i="195"/>
  <c r="E27" i="195"/>
  <c r="D27" i="195"/>
  <c r="C27" i="195"/>
  <c r="AA27" i="196"/>
  <c r="Y27" i="196"/>
  <c r="X27" i="196"/>
  <c r="W27" i="196"/>
  <c r="V27" i="196"/>
  <c r="U27" i="196"/>
  <c r="T27" i="196"/>
  <c r="S27" i="196"/>
  <c r="R27" i="196"/>
  <c r="Q27" i="196"/>
  <c r="Q38" i="196" s="1"/>
  <c r="P27" i="196"/>
  <c r="O27" i="196"/>
  <c r="N27" i="196"/>
  <c r="M27" i="196"/>
  <c r="M38" i="196" s="1"/>
  <c r="L27" i="196"/>
  <c r="K27" i="196"/>
  <c r="J27" i="196"/>
  <c r="I27" i="196"/>
  <c r="H27" i="196"/>
  <c r="G27" i="196"/>
  <c r="F27" i="196"/>
  <c r="E27" i="196"/>
  <c r="E38" i="196" s="1"/>
  <c r="E40" i="196" s="1"/>
  <c r="D27" i="196"/>
  <c r="C27" i="196"/>
  <c r="AA27" i="197"/>
  <c r="Y27" i="197"/>
  <c r="X27" i="197"/>
  <c r="Z27" i="197" s="1"/>
  <c r="W27" i="197"/>
  <c r="V27" i="197"/>
  <c r="U27" i="197"/>
  <c r="T27" i="197"/>
  <c r="S27" i="197"/>
  <c r="S38" i="197" s="1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G38" i="197" s="1"/>
  <c r="G40" i="197" s="1"/>
  <c r="H39" i="197" s="1"/>
  <c r="F27" i="197"/>
  <c r="E27" i="197"/>
  <c r="D27" i="197"/>
  <c r="C27" i="197"/>
  <c r="AA27" i="198"/>
  <c r="Y27" i="198"/>
  <c r="X27" i="198"/>
  <c r="W27" i="198"/>
  <c r="V27" i="198"/>
  <c r="U27" i="198"/>
  <c r="U38" i="198" s="1"/>
  <c r="T27" i="198"/>
  <c r="S27" i="198"/>
  <c r="R27" i="198"/>
  <c r="Q27" i="198"/>
  <c r="P27" i="198"/>
  <c r="O27" i="198"/>
  <c r="N27" i="198"/>
  <c r="M27" i="198"/>
  <c r="L27" i="198"/>
  <c r="L38" i="198" s="1"/>
  <c r="K27" i="198"/>
  <c r="J27" i="198"/>
  <c r="I27" i="198"/>
  <c r="I38" i="198" s="1"/>
  <c r="H27" i="198"/>
  <c r="G27" i="198"/>
  <c r="F27" i="198"/>
  <c r="E27" i="198"/>
  <c r="D27" i="198"/>
  <c r="C27" i="198"/>
  <c r="AA27" i="199"/>
  <c r="Y27" i="199"/>
  <c r="X27" i="199"/>
  <c r="Z27" i="199" s="1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L38" i="199" s="1"/>
  <c r="K27" i="199"/>
  <c r="K38" i="199" s="1"/>
  <c r="J27" i="199"/>
  <c r="J38" i="199" s="1"/>
  <c r="I27" i="199"/>
  <c r="H27" i="199"/>
  <c r="G27" i="199"/>
  <c r="F27" i="199"/>
  <c r="E27" i="199"/>
  <c r="D27" i="199"/>
  <c r="C27" i="199"/>
  <c r="AA27" i="200"/>
  <c r="Y27" i="200"/>
  <c r="X27" i="200"/>
  <c r="Z27" i="200" s="1"/>
  <c r="W27" i="200"/>
  <c r="V27" i="200"/>
  <c r="U27" i="200"/>
  <c r="T27" i="200"/>
  <c r="S27" i="200"/>
  <c r="R27" i="200"/>
  <c r="Q27" i="200"/>
  <c r="P27" i="200"/>
  <c r="O27" i="200"/>
  <c r="N27" i="200"/>
  <c r="N38" i="200" s="1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O38" i="201" s="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Y27" i="202"/>
  <c r="X27" i="202"/>
  <c r="Z27" i="202" s="1"/>
  <c r="W27" i="202"/>
  <c r="V27" i="202"/>
  <c r="U27" i="202"/>
  <c r="T27" i="202"/>
  <c r="S27" i="202"/>
  <c r="S38" i="202" s="1"/>
  <c r="R27" i="202"/>
  <c r="Q27" i="202"/>
  <c r="P27" i="202"/>
  <c r="P38" i="202" s="1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R38" i="203" s="1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X27" i="204"/>
  <c r="W27" i="204"/>
  <c r="V27" i="204"/>
  <c r="U27" i="204"/>
  <c r="U38" i="204" s="1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Y27" i="205"/>
  <c r="X27" i="205"/>
  <c r="Z27" i="205" s="1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G38" i="205" s="1"/>
  <c r="G40" i="205" s="1"/>
  <c r="H39" i="205" s="1"/>
  <c r="H40" i="205" s="1"/>
  <c r="I39" i="205" s="1"/>
  <c r="F27" i="205"/>
  <c r="E27" i="205"/>
  <c r="D27" i="205"/>
  <c r="C27" i="205"/>
  <c r="AA27" i="206"/>
  <c r="Y27" i="206"/>
  <c r="X27" i="206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C38" i="206" s="1"/>
  <c r="C40" i="206" s="1"/>
  <c r="AA27" i="207"/>
  <c r="Y27" i="207"/>
  <c r="X27" i="207"/>
  <c r="Z27" i="207" s="1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E38" i="207" s="1"/>
  <c r="E40" i="207" s="1"/>
  <c r="D27" i="207"/>
  <c r="C27" i="207"/>
  <c r="AA27" i="208"/>
  <c r="Y27" i="208"/>
  <c r="X27" i="208"/>
  <c r="Z27" i="208" s="1"/>
  <c r="W27" i="208"/>
  <c r="V27" i="208"/>
  <c r="U27" i="208"/>
  <c r="T27" i="208"/>
  <c r="S27" i="208"/>
  <c r="R27" i="208"/>
  <c r="Q27" i="208"/>
  <c r="P27" i="208"/>
  <c r="O27" i="208"/>
  <c r="N27" i="208"/>
  <c r="N38" i="208" s="1"/>
  <c r="M27" i="208"/>
  <c r="L27" i="208"/>
  <c r="K27" i="208"/>
  <c r="J27" i="208"/>
  <c r="I27" i="208"/>
  <c r="H27" i="208"/>
  <c r="H38" i="208" s="1"/>
  <c r="G27" i="208"/>
  <c r="F27" i="208"/>
  <c r="E27" i="208"/>
  <c r="D27" i="208"/>
  <c r="C27" i="208"/>
  <c r="AA27" i="209"/>
  <c r="Y27" i="209"/>
  <c r="X27" i="209"/>
  <c r="Z27" i="209" s="1"/>
  <c r="W27" i="209"/>
  <c r="V27" i="209"/>
  <c r="V38" i="209" s="1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J38" i="209" s="1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P38" i="210" s="1"/>
  <c r="O27" i="210"/>
  <c r="N27" i="210"/>
  <c r="M27" i="210"/>
  <c r="L27" i="210"/>
  <c r="L38" i="210" s="1"/>
  <c r="K27" i="210"/>
  <c r="K38" i="210" s="1"/>
  <c r="J27" i="210"/>
  <c r="I27" i="210"/>
  <c r="H27" i="210"/>
  <c r="G27" i="210"/>
  <c r="F27" i="210"/>
  <c r="E27" i="210"/>
  <c r="D27" i="210"/>
  <c r="C27" i="210"/>
  <c r="AA27" i="211"/>
  <c r="Z27" i="211"/>
  <c r="Y27" i="211"/>
  <c r="X27" i="211"/>
  <c r="W27" i="211"/>
  <c r="V27" i="211"/>
  <c r="U27" i="211"/>
  <c r="T27" i="211"/>
  <c r="S27" i="211"/>
  <c r="R27" i="211"/>
  <c r="R38" i="211" s="1"/>
  <c r="Q27" i="211"/>
  <c r="P27" i="211"/>
  <c r="O27" i="211"/>
  <c r="O38" i="211" s="1"/>
  <c r="N27" i="211"/>
  <c r="N38" i="211" s="1"/>
  <c r="M27" i="211"/>
  <c r="L27" i="211"/>
  <c r="L38" i="211" s="1"/>
  <c r="K27" i="211"/>
  <c r="J27" i="211"/>
  <c r="I27" i="211"/>
  <c r="H27" i="211"/>
  <c r="G27" i="211"/>
  <c r="F27" i="211"/>
  <c r="E27" i="211"/>
  <c r="D27" i="211"/>
  <c r="C27" i="211"/>
  <c r="AA27" i="212"/>
  <c r="Y27" i="212"/>
  <c r="X27" i="212"/>
  <c r="Z27" i="212" s="1"/>
  <c r="W27" i="212"/>
  <c r="V27" i="212"/>
  <c r="U27" i="212"/>
  <c r="T27" i="212"/>
  <c r="T38" i="212" s="1"/>
  <c r="S27" i="212"/>
  <c r="R27" i="212"/>
  <c r="Q27" i="212"/>
  <c r="Q38" i="212" s="1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Y27" i="213"/>
  <c r="X27" i="213"/>
  <c r="Z27" i="213" s="1"/>
  <c r="W27" i="213"/>
  <c r="V27" i="213"/>
  <c r="V38" i="213" s="1"/>
  <c r="U27" i="213"/>
  <c r="T27" i="213"/>
  <c r="T38" i="213" s="1"/>
  <c r="S27" i="213"/>
  <c r="S38" i="213" s="1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C38" i="213" s="1"/>
  <c r="C40" i="213" s="1"/>
  <c r="AA27" i="214"/>
  <c r="Z27" i="214"/>
  <c r="Y27" i="214"/>
  <c r="X27" i="214"/>
  <c r="W27" i="214"/>
  <c r="V27" i="214"/>
  <c r="U27" i="214"/>
  <c r="U38" i="214" s="1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Y27" i="215"/>
  <c r="X27" i="215"/>
  <c r="X38" i="215" s="1"/>
  <c r="W27" i="215"/>
  <c r="V27" i="215"/>
  <c r="U27" i="215"/>
  <c r="T27" i="215"/>
  <c r="S27" i="215"/>
  <c r="R27" i="215"/>
  <c r="Q27" i="215"/>
  <c r="P27" i="215"/>
  <c r="O27" i="215"/>
  <c r="N27" i="215"/>
  <c r="N38" i="215" s="1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X27" i="216"/>
  <c r="Z27" i="216" s="1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D38" i="216" s="1"/>
  <c r="D40" i="216" s="1"/>
  <c r="C27" i="216"/>
  <c r="AA27" i="217"/>
  <c r="AA38" i="217" s="1"/>
  <c r="AA40" i="217" s="1"/>
  <c r="Y27" i="217"/>
  <c r="X27" i="217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J38" i="217" s="1"/>
  <c r="I27" i="217"/>
  <c r="H27" i="217"/>
  <c r="G27" i="217"/>
  <c r="F27" i="217"/>
  <c r="E27" i="217"/>
  <c r="D27" i="217"/>
  <c r="C27" i="217"/>
  <c r="AA27" i="218"/>
  <c r="Y27" i="218"/>
  <c r="X27" i="218"/>
  <c r="Z27" i="218" s="1"/>
  <c r="W27" i="218"/>
  <c r="V27" i="218"/>
  <c r="U27" i="218"/>
  <c r="U38" i="218" s="1"/>
  <c r="T27" i="218"/>
  <c r="S27" i="218"/>
  <c r="R27" i="218"/>
  <c r="Q27" i="218"/>
  <c r="P27" i="218"/>
  <c r="O27" i="218"/>
  <c r="N27" i="218"/>
  <c r="M27" i="218"/>
  <c r="M38" i="218" s="1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Z27" i="219" s="1"/>
  <c r="W27" i="219"/>
  <c r="V27" i="219"/>
  <c r="U27" i="219"/>
  <c r="T27" i="219"/>
  <c r="S27" i="219"/>
  <c r="R27" i="219"/>
  <c r="R38" i="219" s="1"/>
  <c r="Q27" i="219"/>
  <c r="Q38" i="219" s="1"/>
  <c r="P27" i="219"/>
  <c r="O27" i="219"/>
  <c r="O38" i="219" s="1"/>
  <c r="N27" i="219"/>
  <c r="M27" i="219"/>
  <c r="L27" i="219"/>
  <c r="K27" i="219"/>
  <c r="J27" i="219"/>
  <c r="I27" i="219"/>
  <c r="H27" i="219"/>
  <c r="H38" i="219" s="1"/>
  <c r="G27" i="219"/>
  <c r="F27" i="219"/>
  <c r="E27" i="219"/>
  <c r="D27" i="219"/>
  <c r="C27" i="219"/>
  <c r="AA27" i="220"/>
  <c r="Y27" i="220"/>
  <c r="X27" i="220"/>
  <c r="Z27" i="220" s="1"/>
  <c r="W27" i="220"/>
  <c r="V27" i="220"/>
  <c r="U27" i="220"/>
  <c r="T27" i="220"/>
  <c r="T38" i="220" s="1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C38" i="220" s="1"/>
  <c r="C40" i="220" s="1"/>
  <c r="AA27" i="221"/>
  <c r="Y27" i="221"/>
  <c r="X27" i="221"/>
  <c r="Z27" i="221" s="1"/>
  <c r="W27" i="221"/>
  <c r="V27" i="221"/>
  <c r="U27" i="221"/>
  <c r="T27" i="221"/>
  <c r="S27" i="221"/>
  <c r="S38" i="221" s="1"/>
  <c r="R27" i="221"/>
  <c r="Q27" i="221"/>
  <c r="P27" i="221"/>
  <c r="O27" i="221"/>
  <c r="O38" i="221" s="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Y27" i="222"/>
  <c r="X27" i="222"/>
  <c r="W27" i="222"/>
  <c r="W38" i="222" s="1"/>
  <c r="V27" i="222"/>
  <c r="U27" i="222"/>
  <c r="T27" i="222"/>
  <c r="S27" i="222"/>
  <c r="R27" i="222"/>
  <c r="R38" i="222" s="1"/>
  <c r="Q27" i="222"/>
  <c r="P27" i="222"/>
  <c r="P38" i="222" s="1"/>
  <c r="O27" i="222"/>
  <c r="N27" i="222"/>
  <c r="N38" i="222" s="1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Z27" i="223"/>
  <c r="Y27" i="223"/>
  <c r="X27" i="223"/>
  <c r="X38" i="223" s="1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E38" i="223" s="1"/>
  <c r="E40" i="223" s="1"/>
  <c r="D27" i="223"/>
  <c r="C27" i="223"/>
  <c r="AA27" i="224"/>
  <c r="AA38" i="224" s="1"/>
  <c r="AA40" i="224" s="1"/>
  <c r="Y27" i="224"/>
  <c r="X27" i="224"/>
  <c r="Z27" i="224" s="1"/>
  <c r="W27" i="224"/>
  <c r="W38" i="224" s="1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G38" i="224" s="1"/>
  <c r="G40" i="224" s="1"/>
  <c r="H39" i="224" s="1"/>
  <c r="H40" i="224" s="1"/>
  <c r="I39" i="224" s="1"/>
  <c r="I40" i="224" s="1"/>
  <c r="J40" i="224" s="1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G38" i="226" s="1"/>
  <c r="G40" i="226" s="1"/>
  <c r="H39" i="226" s="1"/>
  <c r="F27" i="226"/>
  <c r="E27" i="226"/>
  <c r="D27" i="226"/>
  <c r="D38" i="226" s="1"/>
  <c r="D40" i="226" s="1"/>
  <c r="C27" i="226"/>
  <c r="AA27" i="227"/>
  <c r="Z27" i="227"/>
  <c r="Y27" i="227"/>
  <c r="X27" i="227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F38" i="227" s="1"/>
  <c r="F40" i="227" s="1"/>
  <c r="E27" i="227"/>
  <c r="D27" i="227"/>
  <c r="C27" i="227"/>
  <c r="AA27" i="228"/>
  <c r="Y27" i="228"/>
  <c r="X27" i="228"/>
  <c r="Z27" i="228" s="1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I38" i="228" s="1"/>
  <c r="H27" i="228"/>
  <c r="H38" i="228" s="1"/>
  <c r="G27" i="228"/>
  <c r="F27" i="228"/>
  <c r="E27" i="228"/>
  <c r="D27" i="228"/>
  <c r="C27" i="228"/>
  <c r="AA27" i="229"/>
  <c r="Y27" i="229"/>
  <c r="X27" i="229"/>
  <c r="W27" i="229"/>
  <c r="V27" i="229"/>
  <c r="U27" i="229"/>
  <c r="T27" i="229"/>
  <c r="S27" i="229"/>
  <c r="R27" i="229"/>
  <c r="Q27" i="229"/>
  <c r="P27" i="229"/>
  <c r="O27" i="229"/>
  <c r="N27" i="229"/>
  <c r="M27" i="229"/>
  <c r="M38" i="229" s="1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W27" i="230"/>
  <c r="V27" i="230"/>
  <c r="U27" i="230"/>
  <c r="T27" i="230"/>
  <c r="S27" i="230"/>
  <c r="R27" i="230"/>
  <c r="Q27" i="230"/>
  <c r="P27" i="230"/>
  <c r="O27" i="230"/>
  <c r="O38" i="230" s="1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X27" i="231"/>
  <c r="Z27" i="231" s="1"/>
  <c r="W27" i="231"/>
  <c r="V27" i="231"/>
  <c r="U27" i="231"/>
  <c r="T27" i="231"/>
  <c r="S27" i="231"/>
  <c r="R27" i="231"/>
  <c r="R38" i="231" s="1"/>
  <c r="Q27" i="231"/>
  <c r="P27" i="231"/>
  <c r="O27" i="231"/>
  <c r="O38" i="231" s="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Y27" i="232"/>
  <c r="X27" i="232"/>
  <c r="W27" i="232"/>
  <c r="V27" i="232"/>
  <c r="U27" i="232"/>
  <c r="T27" i="232"/>
  <c r="T38" i="232" s="1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Q38" i="233" s="1"/>
  <c r="P27" i="233"/>
  <c r="P38" i="233" s="1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D38" i="233" s="1"/>
  <c r="D40" i="233" s="1"/>
  <c r="C27" i="233"/>
  <c r="AA27" i="234"/>
  <c r="Y27" i="234"/>
  <c r="Y38" i="234" s="1"/>
  <c r="Y40" i="234" s="1"/>
  <c r="X27" i="234"/>
  <c r="Z27" i="234" s="1"/>
  <c r="W27" i="234"/>
  <c r="V27" i="234"/>
  <c r="U27" i="234"/>
  <c r="T27" i="234"/>
  <c r="S27" i="234"/>
  <c r="R27" i="234"/>
  <c r="Q27" i="234"/>
  <c r="Q38" i="234" s="1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C38" i="234" s="1"/>
  <c r="C40" i="234" s="1"/>
  <c r="AA27" i="235"/>
  <c r="Y27" i="235"/>
  <c r="X27" i="235"/>
  <c r="Z27" i="235" s="1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E38" i="235" s="1"/>
  <c r="E40" i="235" s="1"/>
  <c r="D27" i="235"/>
  <c r="C27" i="235"/>
  <c r="AA27" i="236"/>
  <c r="Y27" i="236"/>
  <c r="X27" i="236"/>
  <c r="Z27" i="236" s="1"/>
  <c r="W27" i="236"/>
  <c r="V27" i="236"/>
  <c r="V38" i="236" s="1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X27" i="237"/>
  <c r="X38" i="237" s="1"/>
  <c r="W27" i="237"/>
  <c r="V27" i="237"/>
  <c r="U27" i="237"/>
  <c r="T27" i="237"/>
  <c r="S27" i="237"/>
  <c r="R27" i="237"/>
  <c r="Q27" i="237"/>
  <c r="P27" i="237"/>
  <c r="O27" i="237"/>
  <c r="O38" i="237" s="1"/>
  <c r="N27" i="237"/>
  <c r="M27" i="237"/>
  <c r="L27" i="237"/>
  <c r="K27" i="237"/>
  <c r="J27" i="237"/>
  <c r="J38" i="237" s="1"/>
  <c r="I27" i="237"/>
  <c r="H27" i="237"/>
  <c r="G27" i="237"/>
  <c r="F27" i="237"/>
  <c r="E27" i="237"/>
  <c r="D27" i="237"/>
  <c r="C27" i="237"/>
  <c r="AA27" i="238"/>
  <c r="AA38" i="238" s="1"/>
  <c r="AA40" i="238" s="1"/>
  <c r="Y27" i="238"/>
  <c r="X27" i="238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L38" i="238" s="1"/>
  <c r="K27" i="238"/>
  <c r="J27" i="238"/>
  <c r="I27" i="238"/>
  <c r="H27" i="238"/>
  <c r="G27" i="238"/>
  <c r="F27" i="238"/>
  <c r="E27" i="238"/>
  <c r="D27" i="238"/>
  <c r="C27" i="238"/>
  <c r="AA27" i="239"/>
  <c r="Y27" i="239"/>
  <c r="X27" i="239"/>
  <c r="Z27" i="239" s="1"/>
  <c r="W27" i="239"/>
  <c r="V27" i="239"/>
  <c r="U27" i="239"/>
  <c r="T27" i="239"/>
  <c r="S27" i="239"/>
  <c r="R27" i="239"/>
  <c r="Q27" i="239"/>
  <c r="P27" i="239"/>
  <c r="O27" i="239"/>
  <c r="O38" i="239" s="1"/>
  <c r="N27" i="239"/>
  <c r="M27" i="239"/>
  <c r="L27" i="239"/>
  <c r="K27" i="239"/>
  <c r="J27" i="239"/>
  <c r="I27" i="239"/>
  <c r="I38" i="239" s="1"/>
  <c r="H27" i="239"/>
  <c r="G27" i="239"/>
  <c r="G38" i="239" s="1"/>
  <c r="G40" i="239" s="1"/>
  <c r="H39" i="239" s="1"/>
  <c r="F27" i="239"/>
  <c r="E27" i="239"/>
  <c r="D27" i="239"/>
  <c r="C27" i="239"/>
  <c r="AA27" i="240"/>
  <c r="Y27" i="240"/>
  <c r="X27" i="240"/>
  <c r="Z27" i="240" s="1"/>
  <c r="W27" i="240"/>
  <c r="V27" i="240"/>
  <c r="U27" i="240"/>
  <c r="T27" i="240"/>
  <c r="S27" i="240"/>
  <c r="R27" i="240"/>
  <c r="R38" i="240" s="1"/>
  <c r="Q27" i="240"/>
  <c r="P27" i="240"/>
  <c r="O27" i="240"/>
  <c r="N27" i="240"/>
  <c r="M27" i="240"/>
  <c r="L27" i="240"/>
  <c r="K27" i="240"/>
  <c r="J27" i="240"/>
  <c r="J38" i="240" s="1"/>
  <c r="I27" i="240"/>
  <c r="H27" i="240"/>
  <c r="G27" i="240"/>
  <c r="F27" i="240"/>
  <c r="E27" i="240"/>
  <c r="D27" i="240"/>
  <c r="C27" i="240"/>
  <c r="AA27" i="241"/>
  <c r="Y27" i="241"/>
  <c r="X27" i="241"/>
  <c r="Z27" i="241" s="1"/>
  <c r="W27" i="241"/>
  <c r="V27" i="241"/>
  <c r="U27" i="241"/>
  <c r="T27" i="241"/>
  <c r="T38" i="241" s="1"/>
  <c r="S27" i="241"/>
  <c r="R27" i="241"/>
  <c r="Q27" i="241"/>
  <c r="P27" i="241"/>
  <c r="O27" i="241"/>
  <c r="N27" i="241"/>
  <c r="M27" i="241"/>
  <c r="L27" i="241"/>
  <c r="L38" i="241" s="1"/>
  <c r="K27" i="241"/>
  <c r="J27" i="241"/>
  <c r="I27" i="241"/>
  <c r="H27" i="241"/>
  <c r="G27" i="241"/>
  <c r="F27" i="241"/>
  <c r="E27" i="241"/>
  <c r="D27" i="241"/>
  <c r="C27" i="241"/>
  <c r="AA27" i="242"/>
  <c r="Y27" i="242"/>
  <c r="X27" i="242"/>
  <c r="Z27" i="242" s="1"/>
  <c r="W27" i="242"/>
  <c r="V27" i="242"/>
  <c r="V38" i="242" s="1"/>
  <c r="U27" i="242"/>
  <c r="T27" i="242"/>
  <c r="S27" i="242"/>
  <c r="R27" i="242"/>
  <c r="Q27" i="242"/>
  <c r="P27" i="242"/>
  <c r="O27" i="242"/>
  <c r="O38" i="242" s="1"/>
  <c r="N27" i="242"/>
  <c r="N38" i="242" s="1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Z27" i="243" s="1"/>
  <c r="X27" i="243"/>
  <c r="X38" i="243" s="1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AA38" i="244" s="1"/>
  <c r="AA40" i="244" s="1"/>
  <c r="Y27" i="244"/>
  <c r="X27" i="244"/>
  <c r="Z27" i="244" s="1"/>
  <c r="W27" i="244"/>
  <c r="W38" i="244" s="1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I38" i="244" s="1"/>
  <c r="H27" i="244"/>
  <c r="G27" i="244"/>
  <c r="F27" i="244"/>
  <c r="E27" i="244"/>
  <c r="D27" i="244"/>
  <c r="D38" i="244" s="1"/>
  <c r="D40" i="244" s="1"/>
  <c r="C27" i="244"/>
  <c r="AA27" i="245"/>
  <c r="Y27" i="245"/>
  <c r="X27" i="245"/>
  <c r="Z27" i="245" s="1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F38" i="245" s="1"/>
  <c r="F40" i="245" s="1"/>
  <c r="E27" i="245"/>
  <c r="D27" i="245"/>
  <c r="D38" i="245" s="1"/>
  <c r="D40" i="245" s="1"/>
  <c r="C27" i="245"/>
  <c r="AA27" i="246"/>
  <c r="Y27" i="246"/>
  <c r="X27" i="246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H38" i="246" s="1"/>
  <c r="G27" i="246"/>
  <c r="F27" i="246"/>
  <c r="E27" i="246"/>
  <c r="D27" i="246"/>
  <c r="C27" i="246"/>
  <c r="AA27" i="247"/>
  <c r="Z27" i="247"/>
  <c r="Y27" i="247"/>
  <c r="X27" i="247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L38" i="247" s="1"/>
  <c r="K27" i="247"/>
  <c r="J27" i="247"/>
  <c r="I27" i="247"/>
  <c r="I38" i="247" s="1"/>
  <c r="H27" i="247"/>
  <c r="H38" i="247" s="1"/>
  <c r="G27" i="247"/>
  <c r="F27" i="247"/>
  <c r="E27" i="247"/>
  <c r="D27" i="247"/>
  <c r="C27" i="247"/>
  <c r="AA27" i="248"/>
  <c r="Y27" i="248"/>
  <c r="X27" i="248"/>
  <c r="Z27" i="248" s="1"/>
  <c r="W27" i="248"/>
  <c r="V27" i="248"/>
  <c r="U27" i="248"/>
  <c r="T27" i="248"/>
  <c r="S27" i="248"/>
  <c r="R27" i="248"/>
  <c r="Q27" i="248"/>
  <c r="P27" i="248"/>
  <c r="O27" i="248"/>
  <c r="N27" i="248"/>
  <c r="N38" i="248" s="1"/>
  <c r="M27" i="248"/>
  <c r="L27" i="248"/>
  <c r="K27" i="248"/>
  <c r="J27" i="248"/>
  <c r="I27" i="248"/>
  <c r="H27" i="248"/>
  <c r="G27" i="248"/>
  <c r="G38" i="248" s="1"/>
  <c r="G40" i="248" s="1"/>
  <c r="H39" i="248" s="1"/>
  <c r="H40" i="248" s="1"/>
  <c r="I39" i="248" s="1"/>
  <c r="F27" i="248"/>
  <c r="F38" i="248" s="1"/>
  <c r="F40" i="248" s="1"/>
  <c r="E27" i="248"/>
  <c r="D27" i="248"/>
  <c r="C27" i="248"/>
  <c r="AA27" i="249"/>
  <c r="Y27" i="249"/>
  <c r="X27" i="249"/>
  <c r="Z27" i="249" s="1"/>
  <c r="W27" i="249"/>
  <c r="V27" i="249"/>
  <c r="U27" i="249"/>
  <c r="T27" i="249"/>
  <c r="S27" i="249"/>
  <c r="R27" i="249"/>
  <c r="Q27" i="249"/>
  <c r="P27" i="249"/>
  <c r="P38" i="249" s="1"/>
  <c r="O27" i="249"/>
  <c r="O38" i="249" s="1"/>
  <c r="N27" i="249"/>
  <c r="M27" i="249"/>
  <c r="L27" i="249"/>
  <c r="K27" i="249"/>
  <c r="J27" i="249"/>
  <c r="I27" i="249"/>
  <c r="I38" i="249" s="1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T38" i="250" s="1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Z27" i="251" s="1"/>
  <c r="W27" i="251"/>
  <c r="V27" i="251"/>
  <c r="V38" i="251" s="1"/>
  <c r="U27" i="251"/>
  <c r="T27" i="251"/>
  <c r="T38" i="251" s="1"/>
  <c r="S27" i="251"/>
  <c r="R27" i="251"/>
  <c r="Q27" i="251"/>
  <c r="Q38" i="251" s="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X27" i="252"/>
  <c r="Z27" i="252" s="1"/>
  <c r="W27" i="252"/>
  <c r="W38" i="252" s="1"/>
  <c r="V27" i="252"/>
  <c r="U27" i="252"/>
  <c r="U38" i="252" s="1"/>
  <c r="T27" i="252"/>
  <c r="S27" i="252"/>
  <c r="R27" i="252"/>
  <c r="R38" i="252" s="1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AA38" i="253" s="1"/>
  <c r="AA40" i="253" s="1"/>
  <c r="Y27" i="253"/>
  <c r="X27" i="253"/>
  <c r="Z27" i="253" s="1"/>
  <c r="W27" i="253"/>
  <c r="V27" i="253"/>
  <c r="U27" i="253"/>
  <c r="T27" i="253"/>
  <c r="S27" i="253"/>
  <c r="R27" i="253"/>
  <c r="Q27" i="253"/>
  <c r="Q38" i="253" s="1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D38" i="253" s="1"/>
  <c r="D40" i="253" s="1"/>
  <c r="C27" i="253"/>
  <c r="C38" i="253" s="1"/>
  <c r="C40" i="253" s="1"/>
  <c r="AA27" i="254"/>
  <c r="AA38" i="254" s="1"/>
  <c r="AA40" i="254" s="1"/>
  <c r="Y27" i="254"/>
  <c r="Z27" i="254" s="1"/>
  <c r="X27" i="254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F38" i="254" s="1"/>
  <c r="F40" i="254" s="1"/>
  <c r="E27" i="254"/>
  <c r="D27" i="254"/>
  <c r="C27" i="254"/>
  <c r="AA27" i="255"/>
  <c r="Z27" i="255"/>
  <c r="Y27" i="255"/>
  <c r="X27" i="255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I38" i="255" s="1"/>
  <c r="H27" i="255"/>
  <c r="G27" i="255"/>
  <c r="G38" i="255" s="1"/>
  <c r="G40" i="255" s="1"/>
  <c r="H39" i="255" s="1"/>
  <c r="F27" i="255"/>
  <c r="F38" i="255" s="1"/>
  <c r="F40" i="255" s="1"/>
  <c r="E27" i="255"/>
  <c r="D27" i="255"/>
  <c r="C27" i="255"/>
  <c r="AA27" i="256"/>
  <c r="Y27" i="256"/>
  <c r="X27" i="256"/>
  <c r="Z27" i="256" s="1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L38" i="256" s="1"/>
  <c r="K27" i="256"/>
  <c r="J27" i="256"/>
  <c r="I27" i="256"/>
  <c r="H27" i="256"/>
  <c r="G27" i="256"/>
  <c r="F27" i="256"/>
  <c r="E27" i="256"/>
  <c r="E38" i="256" s="1"/>
  <c r="E40" i="256" s="1"/>
  <c r="D27" i="256"/>
  <c r="D38" i="256" s="1"/>
  <c r="D40" i="256" s="1"/>
  <c r="C27" i="256"/>
  <c r="AA27" i="257"/>
  <c r="Y27" i="257"/>
  <c r="X27" i="257"/>
  <c r="Z27" i="257" s="1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L38" i="257" s="1"/>
  <c r="K27" i="257"/>
  <c r="J27" i="257"/>
  <c r="I27" i="257"/>
  <c r="H27" i="257"/>
  <c r="G27" i="257"/>
  <c r="F27" i="257"/>
  <c r="F38" i="257" s="1"/>
  <c r="F40" i="257" s="1"/>
  <c r="E27" i="257"/>
  <c r="D27" i="257"/>
  <c r="C27" i="257"/>
  <c r="AA27" i="258"/>
  <c r="Y27" i="258"/>
  <c r="X27" i="258"/>
  <c r="Z27" i="258" s="1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F38" i="258" s="1"/>
  <c r="F40" i="258" s="1"/>
  <c r="E27" i="258"/>
  <c r="E38" i="258" s="1"/>
  <c r="E40" i="258" s="1"/>
  <c r="D27" i="258"/>
  <c r="C27" i="258"/>
  <c r="AA27" i="1"/>
  <c r="Y27" i="1"/>
  <c r="X27" i="1"/>
  <c r="Z27" i="1" s="1"/>
  <c r="W27" i="1"/>
  <c r="V27" i="1"/>
  <c r="U27" i="1"/>
  <c r="T27" i="1"/>
  <c r="S27" i="1"/>
  <c r="R27" i="1"/>
  <c r="R38" i="1" s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W17" i="2"/>
  <c r="V17" i="2"/>
  <c r="U17" i="2"/>
  <c r="U38" i="2" s="1"/>
  <c r="T17" i="2"/>
  <c r="T38" i="2" s="1"/>
  <c r="S17" i="2"/>
  <c r="R17" i="2"/>
  <c r="R38" i="2" s="1"/>
  <c r="Q17" i="2"/>
  <c r="Q38" i="2" s="1"/>
  <c r="P17" i="2"/>
  <c r="O17" i="2"/>
  <c r="O38" i="2" s="1"/>
  <c r="N17" i="2"/>
  <c r="N38" i="2" s="1"/>
  <c r="M17" i="2"/>
  <c r="M38" i="2" s="1"/>
  <c r="L17" i="2"/>
  <c r="K17" i="2"/>
  <c r="K38" i="2" s="1"/>
  <c r="J17" i="2"/>
  <c r="J38" i="2" s="1"/>
  <c r="I17" i="2"/>
  <c r="H17" i="2"/>
  <c r="G17" i="2"/>
  <c r="F17" i="2"/>
  <c r="E17" i="2"/>
  <c r="D17" i="2"/>
  <c r="C17" i="2"/>
  <c r="AA17" i="3"/>
  <c r="Y17" i="3"/>
  <c r="X17" i="3"/>
  <c r="W17" i="3"/>
  <c r="W38" i="3" s="1"/>
  <c r="V17" i="3"/>
  <c r="V38" i="3" s="1"/>
  <c r="U17" i="3"/>
  <c r="T17" i="3"/>
  <c r="T38" i="3" s="1"/>
  <c r="S17" i="3"/>
  <c r="S38" i="3" s="1"/>
  <c r="R17" i="3"/>
  <c r="Q17" i="3"/>
  <c r="Q38" i="3" s="1"/>
  <c r="P17" i="3"/>
  <c r="P38" i="3" s="1"/>
  <c r="O17" i="3"/>
  <c r="O38" i="3" s="1"/>
  <c r="N17" i="3"/>
  <c r="M17" i="3"/>
  <c r="M38" i="3" s="1"/>
  <c r="L17" i="3"/>
  <c r="L38" i="3" s="1"/>
  <c r="K17" i="3"/>
  <c r="J17" i="3"/>
  <c r="I17" i="3"/>
  <c r="H17" i="3"/>
  <c r="G17" i="3"/>
  <c r="F17" i="3"/>
  <c r="E17" i="3"/>
  <c r="D17" i="3"/>
  <c r="C17" i="3"/>
  <c r="AA17" i="4"/>
  <c r="Y17" i="4"/>
  <c r="Y38" i="4" s="1"/>
  <c r="Y40" i="4" s="1"/>
  <c r="X17" i="4"/>
  <c r="W17" i="4"/>
  <c r="V17" i="4"/>
  <c r="V38" i="4" s="1"/>
  <c r="U17" i="4"/>
  <c r="U38" i="4" s="1"/>
  <c r="T17" i="4"/>
  <c r="S17" i="4"/>
  <c r="S38" i="4" s="1"/>
  <c r="R17" i="4"/>
  <c r="R38" i="4" s="1"/>
  <c r="Q17" i="4"/>
  <c r="Q38" i="4" s="1"/>
  <c r="P17" i="4"/>
  <c r="O17" i="4"/>
  <c r="O38" i="4" s="1"/>
  <c r="N17" i="4"/>
  <c r="N38" i="4" s="1"/>
  <c r="M17" i="4"/>
  <c r="L17" i="4"/>
  <c r="K17" i="4"/>
  <c r="J17" i="4"/>
  <c r="I17" i="4"/>
  <c r="H17" i="4"/>
  <c r="G17" i="4"/>
  <c r="F17" i="4"/>
  <c r="E17" i="4"/>
  <c r="D17" i="4"/>
  <c r="C17" i="4"/>
  <c r="C38" i="4" s="1"/>
  <c r="C40" i="4" s="1"/>
  <c r="AA17" i="5"/>
  <c r="AA38" i="5" s="1"/>
  <c r="AA40" i="5" s="1"/>
  <c r="Y17" i="5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Q17" i="5"/>
  <c r="Q38" i="5" s="1"/>
  <c r="P17" i="5"/>
  <c r="P38" i="5" s="1"/>
  <c r="O17" i="5"/>
  <c r="N17" i="5"/>
  <c r="M17" i="5"/>
  <c r="L17" i="5"/>
  <c r="K17" i="5"/>
  <c r="J17" i="5"/>
  <c r="I17" i="5"/>
  <c r="H17" i="5"/>
  <c r="G17" i="5"/>
  <c r="F17" i="5"/>
  <c r="E17" i="5"/>
  <c r="E38" i="5" s="1"/>
  <c r="E40" i="5" s="1"/>
  <c r="D17" i="5"/>
  <c r="D38" i="5" s="1"/>
  <c r="D40" i="5" s="1"/>
  <c r="C17" i="5"/>
  <c r="AA17" i="6"/>
  <c r="AA38" i="6" s="1"/>
  <c r="AA40" i="6" s="1"/>
  <c r="Y17" i="6"/>
  <c r="X17" i="6"/>
  <c r="W17" i="6"/>
  <c r="W38" i="6" s="1"/>
  <c r="V17" i="6"/>
  <c r="V38" i="6" s="1"/>
  <c r="U17" i="6"/>
  <c r="U38" i="6" s="1"/>
  <c r="T17" i="6"/>
  <c r="S17" i="6"/>
  <c r="S38" i="6" s="1"/>
  <c r="R17" i="6"/>
  <c r="R38" i="6" s="1"/>
  <c r="Q17" i="6"/>
  <c r="P17" i="6"/>
  <c r="O17" i="6"/>
  <c r="N17" i="6"/>
  <c r="M17" i="6"/>
  <c r="L17" i="6"/>
  <c r="K17" i="6"/>
  <c r="J17" i="6"/>
  <c r="I17" i="6"/>
  <c r="H17" i="6"/>
  <c r="G17" i="6"/>
  <c r="G38" i="6" s="1"/>
  <c r="G40" i="6" s="1"/>
  <c r="H39" i="6" s="1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Z17" i="7"/>
  <c r="Y17" i="7"/>
  <c r="Y38" i="7" s="1"/>
  <c r="Y40" i="7" s="1"/>
  <c r="X17" i="7"/>
  <c r="X38" i="7" s="1"/>
  <c r="W17" i="7"/>
  <c r="V17" i="7"/>
  <c r="V38" i="7" s="1"/>
  <c r="U17" i="7"/>
  <c r="U38" i="7" s="1"/>
  <c r="T17" i="7"/>
  <c r="S17" i="7"/>
  <c r="R17" i="7"/>
  <c r="Q17" i="7"/>
  <c r="Q38" i="7" s="1"/>
  <c r="P17" i="7"/>
  <c r="O17" i="7"/>
  <c r="O38" i="7" s="1"/>
  <c r="N17" i="7"/>
  <c r="N38" i="7" s="1"/>
  <c r="M17" i="7"/>
  <c r="L17" i="7"/>
  <c r="L38" i="7" s="1"/>
  <c r="K17" i="7"/>
  <c r="J17" i="7"/>
  <c r="J38" i="7" s="1"/>
  <c r="I17" i="7"/>
  <c r="I38" i="7" s="1"/>
  <c r="H17" i="7"/>
  <c r="G17" i="7"/>
  <c r="G38" i="7" s="1"/>
  <c r="G40" i="7" s="1"/>
  <c r="H39" i="7" s="1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U17" i="8"/>
  <c r="T17" i="8"/>
  <c r="S17" i="8"/>
  <c r="R17" i="8"/>
  <c r="Q17" i="8"/>
  <c r="P17" i="8"/>
  <c r="P38" i="8" s="1"/>
  <c r="O17" i="8"/>
  <c r="N17" i="8"/>
  <c r="M17" i="8"/>
  <c r="L17" i="8"/>
  <c r="L38" i="8" s="1"/>
  <c r="K17" i="8"/>
  <c r="J17" i="8"/>
  <c r="J38" i="8" s="1"/>
  <c r="I17" i="8"/>
  <c r="I38" i="8" s="1"/>
  <c r="H17" i="8"/>
  <c r="G17" i="8"/>
  <c r="G38" i="8" s="1"/>
  <c r="G40" i="8" s="1"/>
  <c r="H39" i="8" s="1"/>
  <c r="H40" i="8" s="1"/>
  <c r="I39" i="8" s="1"/>
  <c r="F17" i="8"/>
  <c r="F38" i="8" s="1"/>
  <c r="F40" i="8" s="1"/>
  <c r="E17" i="8"/>
  <c r="E38" i="8" s="1"/>
  <c r="E40" i="8" s="1"/>
  <c r="D17" i="8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V17" i="9"/>
  <c r="V38" i="9" s="1"/>
  <c r="U17" i="9"/>
  <c r="T17" i="9"/>
  <c r="T38" i="9" s="1"/>
  <c r="S17" i="9"/>
  <c r="R17" i="9"/>
  <c r="Q17" i="9"/>
  <c r="P17" i="9"/>
  <c r="O17" i="9"/>
  <c r="N17" i="9"/>
  <c r="N38" i="9" s="1"/>
  <c r="M17" i="9"/>
  <c r="L17" i="9"/>
  <c r="L38" i="9" s="1"/>
  <c r="K17" i="9"/>
  <c r="K38" i="9" s="1"/>
  <c r="J17" i="9"/>
  <c r="I17" i="9"/>
  <c r="I38" i="9" s="1"/>
  <c r="H17" i="9"/>
  <c r="H38" i="9" s="1"/>
  <c r="G17" i="9"/>
  <c r="G38" i="9" s="1"/>
  <c r="G40" i="9" s="1"/>
  <c r="H39" i="9" s="1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Y38" i="10" s="1"/>
  <c r="Y40" i="10" s="1"/>
  <c r="X17" i="10"/>
  <c r="W17" i="10"/>
  <c r="V17" i="10"/>
  <c r="V38" i="10" s="1"/>
  <c r="U17" i="10"/>
  <c r="T17" i="10"/>
  <c r="T38" i="10" s="1"/>
  <c r="S17" i="10"/>
  <c r="R17" i="10"/>
  <c r="Q17" i="10"/>
  <c r="P17" i="10"/>
  <c r="P38" i="10" s="1"/>
  <c r="O17" i="10"/>
  <c r="N17" i="10"/>
  <c r="N38" i="10" s="1"/>
  <c r="M17" i="10"/>
  <c r="M38" i="10" s="1"/>
  <c r="L17" i="10"/>
  <c r="K17" i="10"/>
  <c r="K38" i="10" s="1"/>
  <c r="J17" i="10"/>
  <c r="J38" i="10" s="1"/>
  <c r="I17" i="10"/>
  <c r="I38" i="10" s="1"/>
  <c r="H17" i="10"/>
  <c r="G17" i="10"/>
  <c r="G38" i="10" s="1"/>
  <c r="G40" i="10" s="1"/>
  <c r="H39" i="10" s="1"/>
  <c r="F17" i="10"/>
  <c r="F38" i="10" s="1"/>
  <c r="F40" i="10" s="1"/>
  <c r="E17" i="10"/>
  <c r="D17" i="10"/>
  <c r="C17" i="10"/>
  <c r="AA17" i="11"/>
  <c r="AA38" i="11" s="1"/>
  <c r="AA40" i="11" s="1"/>
  <c r="Y17" i="11"/>
  <c r="X17" i="11"/>
  <c r="W17" i="11"/>
  <c r="V17" i="11"/>
  <c r="V38" i="11" s="1"/>
  <c r="U17" i="11"/>
  <c r="T17" i="11"/>
  <c r="S17" i="11"/>
  <c r="R17" i="11"/>
  <c r="Q17" i="11"/>
  <c r="P17" i="11"/>
  <c r="P38" i="11" s="1"/>
  <c r="O17" i="11"/>
  <c r="N17" i="11"/>
  <c r="M17" i="11"/>
  <c r="M38" i="11" s="1"/>
  <c r="L17" i="11"/>
  <c r="L38" i="11" s="1"/>
  <c r="K17" i="11"/>
  <c r="K38" i="11" s="1"/>
  <c r="J17" i="11"/>
  <c r="I17" i="11"/>
  <c r="I38" i="11" s="1"/>
  <c r="H17" i="11"/>
  <c r="H38" i="11" s="1"/>
  <c r="G17" i="11"/>
  <c r="F17" i="11"/>
  <c r="E17" i="11"/>
  <c r="D17" i="11"/>
  <c r="C17" i="11"/>
  <c r="AA17" i="12"/>
  <c r="Y17" i="12"/>
  <c r="Y38" i="12" s="1"/>
  <c r="Y40" i="12" s="1"/>
  <c r="X17" i="12"/>
  <c r="W17" i="12"/>
  <c r="V17" i="12"/>
  <c r="U17" i="12"/>
  <c r="U38" i="12" s="1"/>
  <c r="T17" i="12"/>
  <c r="T38" i="12" s="1"/>
  <c r="S17" i="12"/>
  <c r="R17" i="12"/>
  <c r="R38" i="12" s="1"/>
  <c r="Q17" i="12"/>
  <c r="Q38" i="12" s="1"/>
  <c r="P17" i="12"/>
  <c r="O17" i="12"/>
  <c r="O38" i="12" s="1"/>
  <c r="N17" i="12"/>
  <c r="N38" i="12" s="1"/>
  <c r="M17" i="12"/>
  <c r="M38" i="12" s="1"/>
  <c r="L17" i="12"/>
  <c r="K17" i="12"/>
  <c r="K38" i="12" s="1"/>
  <c r="J17" i="12"/>
  <c r="J38" i="12" s="1"/>
  <c r="I17" i="12"/>
  <c r="H17" i="12"/>
  <c r="G17" i="12"/>
  <c r="F17" i="12"/>
  <c r="E17" i="12"/>
  <c r="D17" i="12"/>
  <c r="D38" i="12" s="1"/>
  <c r="D40" i="12" s="1"/>
  <c r="C17" i="12"/>
  <c r="AA17" i="13"/>
  <c r="Y17" i="13"/>
  <c r="X17" i="13"/>
  <c r="W17" i="13"/>
  <c r="W38" i="13" s="1"/>
  <c r="V17" i="13"/>
  <c r="V38" i="13" s="1"/>
  <c r="U17" i="13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M17" i="13"/>
  <c r="M38" i="13" s="1"/>
  <c r="L17" i="13"/>
  <c r="L38" i="13" s="1"/>
  <c r="K17" i="13"/>
  <c r="J17" i="13"/>
  <c r="I17" i="13"/>
  <c r="H17" i="13"/>
  <c r="G17" i="13"/>
  <c r="F17" i="13"/>
  <c r="F38" i="13" s="1"/>
  <c r="F40" i="13" s="1"/>
  <c r="E17" i="13"/>
  <c r="D17" i="13"/>
  <c r="C17" i="13"/>
  <c r="AA17" i="14"/>
  <c r="Z17" i="14"/>
  <c r="Y17" i="14"/>
  <c r="X17" i="14"/>
  <c r="X38" i="14" s="1"/>
  <c r="W17" i="14"/>
  <c r="V17" i="14"/>
  <c r="V38" i="14" s="1"/>
  <c r="U17" i="14"/>
  <c r="T17" i="14"/>
  <c r="T38" i="14" s="1"/>
  <c r="S17" i="14"/>
  <c r="S38" i="14" s="1"/>
  <c r="R17" i="14"/>
  <c r="R38" i="14" s="1"/>
  <c r="Q17" i="14"/>
  <c r="P17" i="14"/>
  <c r="P38" i="14" s="1"/>
  <c r="O17" i="14"/>
  <c r="O38" i="14" s="1"/>
  <c r="N17" i="14"/>
  <c r="M17" i="14"/>
  <c r="L17" i="14"/>
  <c r="K17" i="14"/>
  <c r="J17" i="14"/>
  <c r="I17" i="14"/>
  <c r="I38" i="14" s="1"/>
  <c r="H17" i="14"/>
  <c r="G17" i="14"/>
  <c r="G38" i="14" s="1"/>
  <c r="G40" i="14" s="1"/>
  <c r="H39" i="14" s="1"/>
  <c r="F17" i="14"/>
  <c r="E17" i="14"/>
  <c r="D17" i="14"/>
  <c r="C17" i="14"/>
  <c r="AA17" i="15"/>
  <c r="AA38" i="15" s="1"/>
  <c r="AA40" i="15" s="1"/>
  <c r="Y17" i="15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P17" i="15"/>
  <c r="O17" i="15"/>
  <c r="N17" i="15"/>
  <c r="M17" i="15"/>
  <c r="L17" i="15"/>
  <c r="L38" i="15" s="1"/>
  <c r="K17" i="15"/>
  <c r="J17" i="15"/>
  <c r="J38" i="15" s="1"/>
  <c r="I17" i="15"/>
  <c r="H17" i="15"/>
  <c r="H38" i="15" s="1"/>
  <c r="G17" i="15"/>
  <c r="G38" i="15" s="1"/>
  <c r="G40" i="15" s="1"/>
  <c r="H39" i="15" s="1"/>
  <c r="H40" i="15" s="1"/>
  <c r="I39" i="15" s="1"/>
  <c r="F17" i="15"/>
  <c r="E17" i="15"/>
  <c r="E38" i="15" s="1"/>
  <c r="E40" i="15" s="1"/>
  <c r="D17" i="15"/>
  <c r="C17" i="15"/>
  <c r="C38" i="15" s="1"/>
  <c r="C40" i="15" s="1"/>
  <c r="AA17" i="16"/>
  <c r="Z17" i="16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S17" i="16"/>
  <c r="R17" i="16"/>
  <c r="Q17" i="16"/>
  <c r="P17" i="16"/>
  <c r="O17" i="16"/>
  <c r="O38" i="16" s="1"/>
  <c r="N17" i="16"/>
  <c r="N38" i="16" s="1"/>
  <c r="M17" i="16"/>
  <c r="M38" i="16" s="1"/>
  <c r="L17" i="16"/>
  <c r="K17" i="16"/>
  <c r="K38" i="16" s="1"/>
  <c r="J17" i="16"/>
  <c r="J38" i="16" s="1"/>
  <c r="I17" i="16"/>
  <c r="I38" i="16" s="1"/>
  <c r="H17" i="16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V17" i="17"/>
  <c r="U17" i="17"/>
  <c r="T17" i="17"/>
  <c r="T38" i="17" s="1"/>
  <c r="S17" i="17"/>
  <c r="R17" i="17"/>
  <c r="Q17" i="17"/>
  <c r="Q38" i="17" s="1"/>
  <c r="P17" i="17"/>
  <c r="P38" i="17" s="1"/>
  <c r="O17" i="17"/>
  <c r="O38" i="17" s="1"/>
  <c r="N17" i="17"/>
  <c r="M17" i="17"/>
  <c r="M38" i="17" s="1"/>
  <c r="L17" i="17"/>
  <c r="L38" i="17" s="1"/>
  <c r="K17" i="17"/>
  <c r="K38" i="17" s="1"/>
  <c r="J17" i="17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J40" i="17" s="1"/>
  <c r="F17" i="17"/>
  <c r="F38" i="17" s="1"/>
  <c r="F40" i="17" s="1"/>
  <c r="E17" i="17"/>
  <c r="E38" i="17" s="1"/>
  <c r="E40" i="17" s="1"/>
  <c r="D17" i="17"/>
  <c r="C17" i="17"/>
  <c r="C38" i="17" s="1"/>
  <c r="C40" i="17" s="1"/>
  <c r="AA17" i="18"/>
  <c r="AA38" i="18" s="1"/>
  <c r="AA40" i="18" s="1"/>
  <c r="Y17" i="18"/>
  <c r="X17" i="18"/>
  <c r="W17" i="18"/>
  <c r="V17" i="18"/>
  <c r="V38" i="18" s="1"/>
  <c r="U17" i="18"/>
  <c r="T17" i="18"/>
  <c r="S17" i="18"/>
  <c r="R17" i="18"/>
  <c r="R38" i="18" s="1"/>
  <c r="Q17" i="18"/>
  <c r="Q38" i="18" s="1"/>
  <c r="P17" i="18"/>
  <c r="O17" i="18"/>
  <c r="N17" i="18"/>
  <c r="N38" i="18" s="1"/>
  <c r="M17" i="18"/>
  <c r="M38" i="18" s="1"/>
  <c r="L17" i="18"/>
  <c r="K17" i="18"/>
  <c r="K38" i="18" s="1"/>
  <c r="J17" i="18"/>
  <c r="I17" i="18"/>
  <c r="I38" i="18" s="1"/>
  <c r="H17" i="18"/>
  <c r="H38" i="18" s="1"/>
  <c r="G17" i="18"/>
  <c r="G38" i="18" s="1"/>
  <c r="G40" i="18" s="1"/>
  <c r="H39" i="18" s="1"/>
  <c r="F17" i="18"/>
  <c r="E17" i="18"/>
  <c r="E38" i="18" s="1"/>
  <c r="E40" i="18" s="1"/>
  <c r="D17" i="18"/>
  <c r="D38" i="18" s="1"/>
  <c r="D40" i="18" s="1"/>
  <c r="C17" i="18"/>
  <c r="AA17" i="19"/>
  <c r="Y17" i="19"/>
  <c r="X17" i="19"/>
  <c r="W17" i="19"/>
  <c r="V17" i="19"/>
  <c r="U17" i="19"/>
  <c r="T17" i="19"/>
  <c r="T38" i="19" s="1"/>
  <c r="S17" i="19"/>
  <c r="S38" i="19" s="1"/>
  <c r="R17" i="19"/>
  <c r="Q17" i="19"/>
  <c r="Q38" i="19" s="1"/>
  <c r="P17" i="19"/>
  <c r="P38" i="19" s="1"/>
  <c r="O17" i="19"/>
  <c r="O38" i="19" s="1"/>
  <c r="N17" i="19"/>
  <c r="M17" i="19"/>
  <c r="M38" i="19" s="1"/>
  <c r="L17" i="19"/>
  <c r="K17" i="19"/>
  <c r="K38" i="19" s="1"/>
  <c r="J17" i="19"/>
  <c r="J38" i="19" s="1"/>
  <c r="I17" i="19"/>
  <c r="I38" i="19" s="1"/>
  <c r="H17" i="19"/>
  <c r="G17" i="19"/>
  <c r="G38" i="19" s="1"/>
  <c r="G40" i="19" s="1"/>
  <c r="H39" i="19" s="1"/>
  <c r="F17" i="19"/>
  <c r="F38" i="19" s="1"/>
  <c r="F40" i="19" s="1"/>
  <c r="E17" i="19"/>
  <c r="D17" i="19"/>
  <c r="C17" i="19"/>
  <c r="AA17" i="20"/>
  <c r="Y17" i="20"/>
  <c r="X17" i="20"/>
  <c r="Z17" i="20" s="1"/>
  <c r="W17" i="20"/>
  <c r="V17" i="20"/>
  <c r="V38" i="20" s="1"/>
  <c r="U17" i="20"/>
  <c r="U38" i="20" s="1"/>
  <c r="T17" i="20"/>
  <c r="S17" i="20"/>
  <c r="R17" i="20"/>
  <c r="R38" i="20" s="1"/>
  <c r="Q17" i="20"/>
  <c r="Q38" i="20" s="1"/>
  <c r="P17" i="20"/>
  <c r="O17" i="20"/>
  <c r="O38" i="20" s="1"/>
  <c r="N17" i="20"/>
  <c r="M17" i="20"/>
  <c r="M38" i="20" s="1"/>
  <c r="L17" i="20"/>
  <c r="L38" i="20" s="1"/>
  <c r="K17" i="20"/>
  <c r="K38" i="20" s="1"/>
  <c r="J17" i="20"/>
  <c r="I17" i="20"/>
  <c r="I38" i="20" s="1"/>
  <c r="H17" i="20"/>
  <c r="H38" i="20" s="1"/>
  <c r="G17" i="20"/>
  <c r="F17" i="20"/>
  <c r="E17" i="20"/>
  <c r="D17" i="20"/>
  <c r="C17" i="20"/>
  <c r="AA17" i="21"/>
  <c r="Y17" i="21"/>
  <c r="X17" i="21"/>
  <c r="W17" i="21"/>
  <c r="W38" i="21" s="1"/>
  <c r="V17" i="21"/>
  <c r="U17" i="21"/>
  <c r="U38" i="21" s="1"/>
  <c r="T17" i="21"/>
  <c r="T38" i="21" s="1"/>
  <c r="S17" i="21"/>
  <c r="S38" i="21" s="1"/>
  <c r="R17" i="21"/>
  <c r="Q17" i="21"/>
  <c r="Q38" i="21" s="1"/>
  <c r="P17" i="21"/>
  <c r="O17" i="21"/>
  <c r="O38" i="21" s="1"/>
  <c r="N17" i="21"/>
  <c r="N38" i="21" s="1"/>
  <c r="M17" i="21"/>
  <c r="M38" i="21" s="1"/>
  <c r="L17" i="21"/>
  <c r="K17" i="21"/>
  <c r="K38" i="21" s="1"/>
  <c r="J17" i="21"/>
  <c r="J38" i="21" s="1"/>
  <c r="I17" i="21"/>
  <c r="H17" i="21"/>
  <c r="G17" i="21"/>
  <c r="F17" i="21"/>
  <c r="E17" i="21"/>
  <c r="D17" i="21"/>
  <c r="C17" i="21"/>
  <c r="AA17" i="22"/>
  <c r="AA38" i="22" s="1"/>
  <c r="AA40" i="22" s="1"/>
  <c r="Y17" i="22"/>
  <c r="Y38" i="22" s="1"/>
  <c r="X17" i="22"/>
  <c r="X38" i="22" s="1"/>
  <c r="W17" i="22"/>
  <c r="W38" i="22" s="1"/>
  <c r="V17" i="22"/>
  <c r="V38" i="22" s="1"/>
  <c r="U17" i="22"/>
  <c r="T17" i="22"/>
  <c r="T38" i="22" s="1"/>
  <c r="S17" i="22"/>
  <c r="R17" i="22"/>
  <c r="R38" i="22" s="1"/>
  <c r="Q17" i="22"/>
  <c r="Q38" i="22" s="1"/>
  <c r="P17" i="22"/>
  <c r="P38" i="22" s="1"/>
  <c r="O17" i="22"/>
  <c r="N17" i="22"/>
  <c r="N38" i="22" s="1"/>
  <c r="M17" i="22"/>
  <c r="M38" i="22" s="1"/>
  <c r="L17" i="22"/>
  <c r="L38" i="22" s="1"/>
  <c r="K17" i="22"/>
  <c r="K38" i="22" s="1"/>
  <c r="J17" i="22"/>
  <c r="I17" i="22"/>
  <c r="H17" i="22"/>
  <c r="G17" i="22"/>
  <c r="F17" i="22"/>
  <c r="E17" i="22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W17" i="23"/>
  <c r="V17" i="23"/>
  <c r="U17" i="23"/>
  <c r="U38" i="23" s="1"/>
  <c r="T17" i="23"/>
  <c r="T38" i="23" s="1"/>
  <c r="S17" i="23"/>
  <c r="S38" i="23" s="1"/>
  <c r="R17" i="23"/>
  <c r="Q17" i="23"/>
  <c r="Q38" i="23" s="1"/>
  <c r="P17" i="23"/>
  <c r="P38" i="23" s="1"/>
  <c r="O17" i="23"/>
  <c r="N17" i="23"/>
  <c r="M17" i="23"/>
  <c r="L17" i="23"/>
  <c r="K17" i="23"/>
  <c r="J17" i="23"/>
  <c r="I17" i="23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Y17" i="24"/>
  <c r="X17" i="24"/>
  <c r="W17" i="24"/>
  <c r="W38" i="24" s="1"/>
  <c r="V17" i="24"/>
  <c r="V38" i="24" s="1"/>
  <c r="U17" i="24"/>
  <c r="T17" i="24"/>
  <c r="T38" i="24" s="1"/>
  <c r="S17" i="24"/>
  <c r="S38" i="24" s="1"/>
  <c r="R17" i="24"/>
  <c r="Q17" i="24"/>
  <c r="P17" i="24"/>
  <c r="O17" i="24"/>
  <c r="N17" i="24"/>
  <c r="M17" i="24"/>
  <c r="L17" i="24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D17" i="24"/>
  <c r="C17" i="24"/>
  <c r="AA17" i="25"/>
  <c r="Y17" i="25"/>
  <c r="Y38" i="25" s="1"/>
  <c r="Y40" i="25" s="1"/>
  <c r="X17" i="25"/>
  <c r="W17" i="25"/>
  <c r="V17" i="25"/>
  <c r="V38" i="25" s="1"/>
  <c r="U17" i="25"/>
  <c r="U38" i="25" s="1"/>
  <c r="T17" i="25"/>
  <c r="S17" i="25"/>
  <c r="R17" i="25"/>
  <c r="Q17" i="25"/>
  <c r="P17" i="25"/>
  <c r="O17" i="25"/>
  <c r="N17" i="25"/>
  <c r="M17" i="25"/>
  <c r="M38" i="25" s="1"/>
  <c r="L17" i="25"/>
  <c r="K17" i="25"/>
  <c r="K38" i="25" s="1"/>
  <c r="J17" i="25"/>
  <c r="J38" i="25" s="1"/>
  <c r="I17" i="25"/>
  <c r="H17" i="25"/>
  <c r="G17" i="25"/>
  <c r="F17" i="25"/>
  <c r="E17" i="25"/>
  <c r="D17" i="25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V17" i="26"/>
  <c r="U17" i="26"/>
  <c r="U38" i="26" s="1"/>
  <c r="T17" i="26"/>
  <c r="S17" i="26"/>
  <c r="R17" i="26"/>
  <c r="Q17" i="26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H17" i="26"/>
  <c r="G17" i="26"/>
  <c r="G38" i="26" s="1"/>
  <c r="G40" i="26" s="1"/>
  <c r="H39" i="26" s="1"/>
  <c r="F17" i="26"/>
  <c r="E17" i="26"/>
  <c r="E38" i="26" s="1"/>
  <c r="E40" i="26" s="1"/>
  <c r="D17" i="26"/>
  <c r="C17" i="26"/>
  <c r="C38" i="26" s="1"/>
  <c r="C40" i="26" s="1"/>
  <c r="AA17" i="27"/>
  <c r="AA38" i="27" s="1"/>
  <c r="AA40" i="27" s="1"/>
  <c r="Y17" i="27"/>
  <c r="X17" i="27"/>
  <c r="Z17" i="27" s="1"/>
  <c r="W17" i="27"/>
  <c r="W38" i="27" s="1"/>
  <c r="V17" i="27"/>
  <c r="U17" i="27"/>
  <c r="T17" i="27"/>
  <c r="S17" i="27"/>
  <c r="R17" i="27"/>
  <c r="R38" i="27" s="1"/>
  <c r="Q17" i="27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J17" i="27"/>
  <c r="I17" i="27"/>
  <c r="I38" i="27" s="1"/>
  <c r="H17" i="27"/>
  <c r="G17" i="27"/>
  <c r="F17" i="27"/>
  <c r="F38" i="27" s="1"/>
  <c r="F40" i="27" s="1"/>
  <c r="E17" i="27"/>
  <c r="E38" i="27" s="1"/>
  <c r="E40" i="27" s="1"/>
  <c r="D17" i="27"/>
  <c r="D38" i="27" s="1"/>
  <c r="D40" i="27" s="1"/>
  <c r="C17" i="27"/>
  <c r="AA17" i="28"/>
  <c r="Y17" i="28"/>
  <c r="Y38" i="28" s="1"/>
  <c r="Y40" i="28" s="1"/>
  <c r="X17" i="28"/>
  <c r="W17" i="28"/>
  <c r="V17" i="28"/>
  <c r="U17" i="28"/>
  <c r="T17" i="28"/>
  <c r="S17" i="28"/>
  <c r="R17" i="28"/>
  <c r="R38" i="28" s="1"/>
  <c r="Q17" i="28"/>
  <c r="P17" i="28"/>
  <c r="P38" i="28" s="1"/>
  <c r="O17" i="28"/>
  <c r="O38" i="28" s="1"/>
  <c r="N17" i="28"/>
  <c r="N38" i="28" s="1"/>
  <c r="M17" i="28"/>
  <c r="L17" i="28"/>
  <c r="K17" i="28"/>
  <c r="K38" i="28" s="1"/>
  <c r="J17" i="28"/>
  <c r="I17" i="28"/>
  <c r="H17" i="28"/>
  <c r="G17" i="28"/>
  <c r="G38" i="28" s="1"/>
  <c r="G40" i="28" s="1"/>
  <c r="H39" i="28" s="1"/>
  <c r="H40" i="28" s="1"/>
  <c r="I39" i="28" s="1"/>
  <c r="F17" i="28"/>
  <c r="F38" i="28" s="1"/>
  <c r="F40" i="28" s="1"/>
  <c r="E17" i="28"/>
  <c r="D17" i="28"/>
  <c r="C17" i="28"/>
  <c r="C38" i="28" s="1"/>
  <c r="C40" i="28" s="1"/>
  <c r="AA17" i="29"/>
  <c r="Y17" i="29"/>
  <c r="X17" i="29"/>
  <c r="W17" i="29"/>
  <c r="V17" i="29"/>
  <c r="V38" i="29" s="1"/>
  <c r="U17" i="29"/>
  <c r="U38" i="29" s="1"/>
  <c r="T17" i="29"/>
  <c r="T38" i="29" s="1"/>
  <c r="S17" i="29"/>
  <c r="R17" i="29"/>
  <c r="R38" i="29" s="1"/>
  <c r="Q17" i="29"/>
  <c r="Q38" i="29" s="1"/>
  <c r="P17" i="29"/>
  <c r="P38" i="29" s="1"/>
  <c r="O17" i="29"/>
  <c r="N17" i="29"/>
  <c r="M17" i="29"/>
  <c r="M38" i="29" s="1"/>
  <c r="L17" i="29"/>
  <c r="K17" i="29"/>
  <c r="J17" i="29"/>
  <c r="I17" i="29"/>
  <c r="I38" i="29" s="1"/>
  <c r="H17" i="29"/>
  <c r="H38" i="29" s="1"/>
  <c r="G17" i="29"/>
  <c r="F17" i="29"/>
  <c r="E17" i="29"/>
  <c r="E38" i="29" s="1"/>
  <c r="E40" i="29" s="1"/>
  <c r="D17" i="29"/>
  <c r="D38" i="29" s="1"/>
  <c r="D40" i="29" s="1"/>
  <c r="C17" i="29"/>
  <c r="AA17" i="30"/>
  <c r="Y17" i="30"/>
  <c r="X17" i="30"/>
  <c r="W17" i="30"/>
  <c r="W38" i="30" s="1"/>
  <c r="V17" i="30"/>
  <c r="V38" i="30" s="1"/>
  <c r="U17" i="30"/>
  <c r="T17" i="30"/>
  <c r="T38" i="30" s="1"/>
  <c r="S17" i="30"/>
  <c r="S38" i="30" s="1"/>
  <c r="R17" i="30"/>
  <c r="Q17" i="30"/>
  <c r="P17" i="30"/>
  <c r="O17" i="30"/>
  <c r="N17" i="30"/>
  <c r="M17" i="30"/>
  <c r="M38" i="30" s="1"/>
  <c r="L17" i="30"/>
  <c r="K17" i="30"/>
  <c r="K38" i="30" s="1"/>
  <c r="J17" i="30"/>
  <c r="J38" i="30" s="1"/>
  <c r="I17" i="30"/>
  <c r="H17" i="30"/>
  <c r="G17" i="30"/>
  <c r="G38" i="30" s="1"/>
  <c r="G40" i="30" s="1"/>
  <c r="H39" i="30" s="1"/>
  <c r="F17" i="30"/>
  <c r="E17" i="30"/>
  <c r="D17" i="30"/>
  <c r="C17" i="30"/>
  <c r="AA17" i="31"/>
  <c r="AA38" i="31" s="1"/>
  <c r="AA40" i="31" s="1"/>
  <c r="Z17" i="31"/>
  <c r="Y17" i="31"/>
  <c r="Y38" i="31" s="1"/>
  <c r="Y40" i="31" s="1"/>
  <c r="X17" i="31"/>
  <c r="W17" i="31"/>
  <c r="W38" i="31" s="1"/>
  <c r="V17" i="31"/>
  <c r="V38" i="31" s="1"/>
  <c r="U17" i="31"/>
  <c r="T17" i="31"/>
  <c r="S17" i="31"/>
  <c r="R17" i="31"/>
  <c r="Q17" i="31"/>
  <c r="P17" i="31"/>
  <c r="P38" i="31" s="1"/>
  <c r="O17" i="31"/>
  <c r="O38" i="31" s="1"/>
  <c r="N17" i="31"/>
  <c r="N38" i="31" s="1"/>
  <c r="M17" i="31"/>
  <c r="M38" i="31" s="1"/>
  <c r="L17" i="31"/>
  <c r="K17" i="31"/>
  <c r="J17" i="31"/>
  <c r="J38" i="31" s="1"/>
  <c r="I17" i="31"/>
  <c r="H17" i="31"/>
  <c r="G17" i="31"/>
  <c r="F17" i="31"/>
  <c r="F38" i="31" s="1"/>
  <c r="F40" i="31" s="1"/>
  <c r="E17" i="31"/>
  <c r="D17" i="31"/>
  <c r="D38" i="31" s="1"/>
  <c r="D40" i="31" s="1"/>
  <c r="C17" i="31"/>
  <c r="AA17" i="32"/>
  <c r="Y17" i="32"/>
  <c r="Y38" i="32" s="1"/>
  <c r="X17" i="32"/>
  <c r="X38" i="32" s="1"/>
  <c r="W17" i="32"/>
  <c r="V17" i="32"/>
  <c r="U17" i="32"/>
  <c r="U38" i="32" s="1"/>
  <c r="T17" i="32"/>
  <c r="S17" i="32"/>
  <c r="S38" i="32" s="1"/>
  <c r="R17" i="32"/>
  <c r="Q17" i="32"/>
  <c r="Q38" i="32" s="1"/>
  <c r="P17" i="32"/>
  <c r="P38" i="32" s="1"/>
  <c r="O17" i="32"/>
  <c r="N17" i="32"/>
  <c r="M17" i="32"/>
  <c r="L17" i="32"/>
  <c r="K17" i="32"/>
  <c r="J17" i="32"/>
  <c r="I17" i="32"/>
  <c r="H17" i="32"/>
  <c r="H38" i="32" s="1"/>
  <c r="G17" i="32"/>
  <c r="F17" i="32"/>
  <c r="F38" i="32" s="1"/>
  <c r="F40" i="32" s="1"/>
  <c r="E17" i="32"/>
  <c r="D17" i="32"/>
  <c r="D38" i="32" s="1"/>
  <c r="D40" i="32" s="1"/>
  <c r="C17" i="32"/>
  <c r="C38" i="32" s="1"/>
  <c r="C40" i="32" s="1"/>
  <c r="AA17" i="33"/>
  <c r="AA38" i="33" s="1"/>
  <c r="AA40" i="33" s="1"/>
  <c r="Y17" i="33"/>
  <c r="X17" i="33"/>
  <c r="W17" i="33"/>
  <c r="W38" i="33" s="1"/>
  <c r="V17" i="33"/>
  <c r="U17" i="33"/>
  <c r="U38" i="33" s="1"/>
  <c r="T17" i="33"/>
  <c r="S17" i="33"/>
  <c r="S38" i="33" s="1"/>
  <c r="R17" i="33"/>
  <c r="Q17" i="33"/>
  <c r="P17" i="33"/>
  <c r="P38" i="33" s="1"/>
  <c r="O17" i="33"/>
  <c r="N17" i="33"/>
  <c r="M17" i="33"/>
  <c r="L17" i="33"/>
  <c r="K17" i="33"/>
  <c r="J17" i="33"/>
  <c r="J38" i="33" s="1"/>
  <c r="I17" i="33"/>
  <c r="H17" i="33"/>
  <c r="H38" i="33" s="1"/>
  <c r="G17" i="33"/>
  <c r="G38" i="33" s="1"/>
  <c r="G40" i="33" s="1"/>
  <c r="H39" i="33" s="1"/>
  <c r="H40" i="33" s="1"/>
  <c r="I39" i="33" s="1"/>
  <c r="F17" i="33"/>
  <c r="F38" i="33" s="1"/>
  <c r="F40" i="33" s="1"/>
  <c r="E17" i="33"/>
  <c r="D17" i="33"/>
  <c r="C17" i="33"/>
  <c r="AA17" i="34"/>
  <c r="AA38" i="34" s="1"/>
  <c r="AA40" i="34" s="1"/>
  <c r="Z17" i="34"/>
  <c r="Y17" i="34"/>
  <c r="Y38" i="34" s="1"/>
  <c r="Y40" i="34" s="1"/>
  <c r="X17" i="34"/>
  <c r="W17" i="34"/>
  <c r="W38" i="34" s="1"/>
  <c r="V17" i="34"/>
  <c r="V38" i="34" s="1"/>
  <c r="U17" i="34"/>
  <c r="T17" i="34"/>
  <c r="S17" i="34"/>
  <c r="S38" i="34" s="1"/>
  <c r="R17" i="34"/>
  <c r="Q17" i="34"/>
  <c r="P17" i="34"/>
  <c r="O17" i="34"/>
  <c r="N17" i="34"/>
  <c r="M17" i="34"/>
  <c r="M38" i="34" s="1"/>
  <c r="L17" i="34"/>
  <c r="L38" i="34" s="1"/>
  <c r="K17" i="34"/>
  <c r="J17" i="34"/>
  <c r="J38" i="34" s="1"/>
  <c r="I17" i="34"/>
  <c r="I38" i="34" s="1"/>
  <c r="H17" i="34"/>
  <c r="H38" i="34" s="1"/>
  <c r="G17" i="34"/>
  <c r="F17" i="34"/>
  <c r="E17" i="34"/>
  <c r="E38" i="34" s="1"/>
  <c r="E40" i="34" s="1"/>
  <c r="D17" i="34"/>
  <c r="D38" i="34" s="1"/>
  <c r="D40" i="34" s="1"/>
  <c r="C17" i="34"/>
  <c r="C38" i="34" s="1"/>
  <c r="C40" i="34" s="1"/>
  <c r="AA17" i="35"/>
  <c r="Y17" i="35"/>
  <c r="Y38" i="35" s="1"/>
  <c r="Y40" i="35" s="1"/>
  <c r="X17" i="35"/>
  <c r="W17" i="35"/>
  <c r="V17" i="35"/>
  <c r="U17" i="35"/>
  <c r="U38" i="35" s="1"/>
  <c r="T17" i="35"/>
  <c r="S17" i="35"/>
  <c r="R17" i="35"/>
  <c r="Q17" i="35"/>
  <c r="P17" i="35"/>
  <c r="O17" i="35"/>
  <c r="O38" i="35" s="1"/>
  <c r="N17" i="35"/>
  <c r="N38" i="35" s="1"/>
  <c r="M17" i="35"/>
  <c r="L17" i="35"/>
  <c r="L38" i="35" s="1"/>
  <c r="K17" i="35"/>
  <c r="K38" i="35" s="1"/>
  <c r="J17" i="35"/>
  <c r="J38" i="35" s="1"/>
  <c r="I17" i="35"/>
  <c r="H17" i="35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C17" i="35"/>
  <c r="C38" i="35" s="1"/>
  <c r="C40" i="35" s="1"/>
  <c r="AA17" i="36"/>
  <c r="AA38" i="36" s="1"/>
  <c r="AA40" i="36" s="1"/>
  <c r="Y17" i="36"/>
  <c r="X17" i="36"/>
  <c r="W17" i="36"/>
  <c r="W38" i="36" s="1"/>
  <c r="V17" i="36"/>
  <c r="U17" i="36"/>
  <c r="T17" i="36"/>
  <c r="S17" i="36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K17" i="36"/>
  <c r="J17" i="36"/>
  <c r="I17" i="36"/>
  <c r="I38" i="36" s="1"/>
  <c r="H17" i="36"/>
  <c r="H38" i="36" s="1"/>
  <c r="G17" i="36"/>
  <c r="G38" i="36" s="1"/>
  <c r="G40" i="36" s="1"/>
  <c r="H39" i="36" s="1"/>
  <c r="F17" i="36"/>
  <c r="E17" i="36"/>
  <c r="E38" i="36" s="1"/>
  <c r="E40" i="36" s="1"/>
  <c r="D17" i="36"/>
  <c r="D38" i="36" s="1"/>
  <c r="D40" i="36" s="1"/>
  <c r="C17" i="36"/>
  <c r="AA17" i="37"/>
  <c r="Y17" i="37"/>
  <c r="Y38" i="37" s="1"/>
  <c r="Y40" i="37" s="1"/>
  <c r="X17" i="37"/>
  <c r="W17" i="37"/>
  <c r="V17" i="37"/>
  <c r="U17" i="37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L17" i="37"/>
  <c r="K17" i="37"/>
  <c r="K38" i="37" s="1"/>
  <c r="J17" i="37"/>
  <c r="J38" i="37" s="1"/>
  <c r="I17" i="37"/>
  <c r="I38" i="37" s="1"/>
  <c r="H17" i="37"/>
  <c r="G17" i="37"/>
  <c r="G38" i="37" s="1"/>
  <c r="G40" i="37" s="1"/>
  <c r="H39" i="37" s="1"/>
  <c r="F17" i="37"/>
  <c r="F38" i="37" s="1"/>
  <c r="F40" i="37" s="1"/>
  <c r="E17" i="37"/>
  <c r="D17" i="37"/>
  <c r="C17" i="37"/>
  <c r="C38" i="37" s="1"/>
  <c r="C40" i="37" s="1"/>
  <c r="AA17" i="38"/>
  <c r="Y17" i="38"/>
  <c r="X17" i="38"/>
  <c r="W17" i="38"/>
  <c r="V17" i="38"/>
  <c r="V38" i="38" s="1"/>
  <c r="U17" i="38"/>
  <c r="U38" i="38" s="1"/>
  <c r="T17" i="38"/>
  <c r="S17" i="38"/>
  <c r="S38" i="38" s="1"/>
  <c r="R17" i="38"/>
  <c r="R38" i="38" s="1"/>
  <c r="Q17" i="38"/>
  <c r="Q38" i="38" s="1"/>
  <c r="P17" i="38"/>
  <c r="P38" i="38" s="1"/>
  <c r="O17" i="38"/>
  <c r="N17" i="38"/>
  <c r="M17" i="38"/>
  <c r="M38" i="38" s="1"/>
  <c r="L17" i="38"/>
  <c r="L38" i="38" s="1"/>
  <c r="K17" i="38"/>
  <c r="J17" i="38"/>
  <c r="I17" i="38"/>
  <c r="H17" i="38"/>
  <c r="H38" i="38" s="1"/>
  <c r="G17" i="38"/>
  <c r="F17" i="38"/>
  <c r="E17" i="38"/>
  <c r="E38" i="38" s="1"/>
  <c r="E40" i="38" s="1"/>
  <c r="D17" i="38"/>
  <c r="C17" i="38"/>
  <c r="AA17" i="39"/>
  <c r="Y17" i="39"/>
  <c r="X17" i="39"/>
  <c r="W17" i="39"/>
  <c r="V17" i="39"/>
  <c r="U17" i="39"/>
  <c r="U38" i="39" s="1"/>
  <c r="T17" i="39"/>
  <c r="T38" i="39" s="1"/>
  <c r="S17" i="39"/>
  <c r="S38" i="39" s="1"/>
  <c r="R17" i="39"/>
  <c r="R38" i="39" s="1"/>
  <c r="Q17" i="39"/>
  <c r="P17" i="39"/>
  <c r="P38" i="39" s="1"/>
  <c r="O17" i="39"/>
  <c r="O38" i="39" s="1"/>
  <c r="N17" i="39"/>
  <c r="M17" i="39"/>
  <c r="L17" i="39"/>
  <c r="K17" i="39"/>
  <c r="K38" i="39" s="1"/>
  <c r="J17" i="39"/>
  <c r="I17" i="39"/>
  <c r="H17" i="39"/>
  <c r="H38" i="39" s="1"/>
  <c r="G17" i="39"/>
  <c r="F17" i="39"/>
  <c r="E17" i="39"/>
  <c r="D17" i="39"/>
  <c r="C17" i="39"/>
  <c r="C38" i="39" s="1"/>
  <c r="C40" i="39" s="1"/>
  <c r="AA17" i="40"/>
  <c r="AA38" i="40" s="1"/>
  <c r="AA40" i="40" s="1"/>
  <c r="Y17" i="40"/>
  <c r="X17" i="40"/>
  <c r="X38" i="40" s="1"/>
  <c r="W17" i="40"/>
  <c r="W38" i="40" s="1"/>
  <c r="V17" i="40"/>
  <c r="V38" i="40" s="1"/>
  <c r="U17" i="40"/>
  <c r="U38" i="40" s="1"/>
  <c r="T17" i="40"/>
  <c r="S17" i="40"/>
  <c r="R17" i="40"/>
  <c r="R38" i="40" s="1"/>
  <c r="Q17" i="40"/>
  <c r="Q38" i="40" s="1"/>
  <c r="P17" i="40"/>
  <c r="O17" i="40"/>
  <c r="O38" i="40" s="1"/>
  <c r="N17" i="40"/>
  <c r="M17" i="40"/>
  <c r="L17" i="40"/>
  <c r="K17" i="40"/>
  <c r="K38" i="40" s="1"/>
  <c r="J17" i="40"/>
  <c r="J38" i="40" s="1"/>
  <c r="I17" i="40"/>
  <c r="H17" i="40"/>
  <c r="G17" i="40"/>
  <c r="F17" i="40"/>
  <c r="E17" i="40"/>
  <c r="E38" i="40" s="1"/>
  <c r="E40" i="40" s="1"/>
  <c r="D17" i="40"/>
  <c r="D38" i="40" s="1"/>
  <c r="D40" i="40" s="1"/>
  <c r="C17" i="40"/>
  <c r="AA17" i="41"/>
  <c r="AA38" i="41" s="1"/>
  <c r="AA40" i="41" s="1"/>
  <c r="Y17" i="41"/>
  <c r="Y38" i="41" s="1"/>
  <c r="Y40" i="41" s="1"/>
  <c r="X17" i="41"/>
  <c r="X38" i="41" s="1"/>
  <c r="W17" i="41"/>
  <c r="V17" i="41"/>
  <c r="V38" i="41" s="1"/>
  <c r="U17" i="41"/>
  <c r="U38" i="41" s="1"/>
  <c r="T17" i="41"/>
  <c r="T38" i="41" s="1"/>
  <c r="S17" i="41"/>
  <c r="S38" i="41" s="1"/>
  <c r="R17" i="41"/>
  <c r="R38" i="41" s="1"/>
  <c r="Q17" i="41"/>
  <c r="Q38" i="41" s="1"/>
  <c r="P17" i="41"/>
  <c r="O17" i="41"/>
  <c r="N17" i="41"/>
  <c r="N38" i="41" s="1"/>
  <c r="M17" i="41"/>
  <c r="M38" i="41" s="1"/>
  <c r="L17" i="41"/>
  <c r="K17" i="41"/>
  <c r="J17" i="41"/>
  <c r="J38" i="41" s="1"/>
  <c r="I17" i="41"/>
  <c r="H17" i="41"/>
  <c r="G17" i="41"/>
  <c r="G38" i="41" s="1"/>
  <c r="G40" i="41" s="1"/>
  <c r="H39" i="41" s="1"/>
  <c r="F17" i="41"/>
  <c r="E17" i="41"/>
  <c r="E38" i="41" s="1"/>
  <c r="E40" i="41" s="1"/>
  <c r="D17" i="41"/>
  <c r="C17" i="41"/>
  <c r="C38" i="41" s="1"/>
  <c r="C40" i="41" s="1"/>
  <c r="AA17" i="42"/>
  <c r="AA38" i="42" s="1"/>
  <c r="AA40" i="42" s="1"/>
  <c r="Y17" i="42"/>
  <c r="X17" i="42"/>
  <c r="W17" i="42"/>
  <c r="W38" i="42" s="1"/>
  <c r="V17" i="42"/>
  <c r="V38" i="42" s="1"/>
  <c r="U17" i="42"/>
  <c r="T17" i="42"/>
  <c r="T38" i="42" s="1"/>
  <c r="S17" i="42"/>
  <c r="S38" i="42" s="1"/>
  <c r="R17" i="42"/>
  <c r="Q17" i="42"/>
  <c r="Q38" i="42" s="1"/>
  <c r="P17" i="42"/>
  <c r="P38" i="42" s="1"/>
  <c r="O17" i="42"/>
  <c r="O38" i="42" s="1"/>
  <c r="N17" i="42"/>
  <c r="M17" i="42"/>
  <c r="L17" i="42"/>
  <c r="K17" i="42"/>
  <c r="J17" i="42"/>
  <c r="J38" i="42" s="1"/>
  <c r="I17" i="42"/>
  <c r="I38" i="42" s="1"/>
  <c r="H17" i="42"/>
  <c r="G17" i="42"/>
  <c r="F17" i="42"/>
  <c r="F38" i="42" s="1"/>
  <c r="F40" i="42" s="1"/>
  <c r="E17" i="42"/>
  <c r="E38" i="42" s="1"/>
  <c r="E40" i="42" s="1"/>
  <c r="D17" i="42"/>
  <c r="D38" i="42" s="1"/>
  <c r="D40" i="42" s="1"/>
  <c r="C17" i="42"/>
  <c r="AA17" i="43"/>
  <c r="AA38" i="43" s="1"/>
  <c r="AA40" i="43" s="1"/>
  <c r="Y17" i="43"/>
  <c r="Y38" i="43" s="1"/>
  <c r="Y40" i="43" s="1"/>
  <c r="X17" i="43"/>
  <c r="W17" i="43"/>
  <c r="V17" i="43"/>
  <c r="V38" i="43" s="1"/>
  <c r="U17" i="43"/>
  <c r="U38" i="43" s="1"/>
  <c r="T17" i="43"/>
  <c r="S17" i="43"/>
  <c r="R17" i="43"/>
  <c r="R38" i="43" s="1"/>
  <c r="Q17" i="43"/>
  <c r="Q38" i="43" s="1"/>
  <c r="P17" i="43"/>
  <c r="O17" i="43"/>
  <c r="N17" i="43"/>
  <c r="M17" i="43"/>
  <c r="M38" i="43" s="1"/>
  <c r="L17" i="43"/>
  <c r="L38" i="43" s="1"/>
  <c r="K17" i="43"/>
  <c r="K38" i="43" s="1"/>
  <c r="J17" i="43"/>
  <c r="I17" i="43"/>
  <c r="I38" i="43" s="1"/>
  <c r="H17" i="43"/>
  <c r="H38" i="43" s="1"/>
  <c r="G17" i="43"/>
  <c r="G38" i="43" s="1"/>
  <c r="G40" i="43" s="1"/>
  <c r="H39" i="43" s="1"/>
  <c r="H40" i="43" s="1"/>
  <c r="I39" i="43" s="1"/>
  <c r="I40" i="43" s="1"/>
  <c r="F17" i="43"/>
  <c r="F38" i="43" s="1"/>
  <c r="F40" i="43" s="1"/>
  <c r="E17" i="43"/>
  <c r="D17" i="43"/>
  <c r="D38" i="43" s="1"/>
  <c r="D40" i="43" s="1"/>
  <c r="C17" i="43"/>
  <c r="C38" i="43" s="1"/>
  <c r="C40" i="43" s="1"/>
  <c r="AA17" i="44"/>
  <c r="AA38" i="44" s="1"/>
  <c r="AA40" i="44" s="1"/>
  <c r="Y17" i="44"/>
  <c r="X17" i="44"/>
  <c r="W17" i="44"/>
  <c r="W38" i="44" s="1"/>
  <c r="V17" i="44"/>
  <c r="U17" i="44"/>
  <c r="T17" i="44"/>
  <c r="T38" i="44" s="1"/>
  <c r="S17" i="44"/>
  <c r="S38" i="44" s="1"/>
  <c r="R17" i="44"/>
  <c r="Q17" i="44"/>
  <c r="P17" i="44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F17" i="44"/>
  <c r="F38" i="44" s="1"/>
  <c r="F40" i="44" s="1"/>
  <c r="E17" i="44"/>
  <c r="E38" i="44" s="1"/>
  <c r="E40" i="44" s="1"/>
  <c r="D17" i="44"/>
  <c r="D38" i="44" s="1"/>
  <c r="D40" i="44" s="1"/>
  <c r="C17" i="44"/>
  <c r="AA17" i="45"/>
  <c r="AA38" i="45" s="1"/>
  <c r="AA40" i="45" s="1"/>
  <c r="Y17" i="45"/>
  <c r="Y38" i="45" s="1"/>
  <c r="Y40" i="45" s="1"/>
  <c r="X17" i="45"/>
  <c r="W17" i="45"/>
  <c r="V17" i="45"/>
  <c r="V38" i="45" s="1"/>
  <c r="U17" i="45"/>
  <c r="U38" i="45" s="1"/>
  <c r="T17" i="45"/>
  <c r="S17" i="45"/>
  <c r="R17" i="45"/>
  <c r="Q17" i="45"/>
  <c r="P17" i="45"/>
  <c r="P38" i="45" s="1"/>
  <c r="O17" i="45"/>
  <c r="O38" i="45" s="1"/>
  <c r="N17" i="45"/>
  <c r="N38" i="45" s="1"/>
  <c r="M17" i="45"/>
  <c r="L17" i="45"/>
  <c r="L38" i="45" s="1"/>
  <c r="K17" i="45"/>
  <c r="K38" i="45" s="1"/>
  <c r="J17" i="45"/>
  <c r="J38" i="45" s="1"/>
  <c r="I17" i="45"/>
  <c r="H17" i="45"/>
  <c r="H38" i="45" s="1"/>
  <c r="G17" i="45"/>
  <c r="G38" i="45" s="1"/>
  <c r="G40" i="45" s="1"/>
  <c r="H39" i="45" s="1"/>
  <c r="H40" i="45" s="1"/>
  <c r="I39" i="45" s="1"/>
  <c r="F17" i="45"/>
  <c r="F38" i="45" s="1"/>
  <c r="F40" i="45" s="1"/>
  <c r="E17" i="45"/>
  <c r="D17" i="45"/>
  <c r="D38" i="45" s="1"/>
  <c r="D40" i="45" s="1"/>
  <c r="C17" i="45"/>
  <c r="C38" i="45" s="1"/>
  <c r="C40" i="45" s="1"/>
  <c r="AA17" i="46"/>
  <c r="Y17" i="46"/>
  <c r="X17" i="46"/>
  <c r="X38" i="46" s="1"/>
  <c r="X40" i="46" s="1"/>
  <c r="W17" i="46"/>
  <c r="W38" i="46" s="1"/>
  <c r="V17" i="46"/>
  <c r="U17" i="46"/>
  <c r="T17" i="46"/>
  <c r="S17" i="46"/>
  <c r="S38" i="46" s="1"/>
  <c r="R17" i="46"/>
  <c r="R38" i="46" s="1"/>
  <c r="Q17" i="46"/>
  <c r="Q38" i="46" s="1"/>
  <c r="P17" i="46"/>
  <c r="O17" i="46"/>
  <c r="O38" i="46" s="1"/>
  <c r="N17" i="46"/>
  <c r="N38" i="46" s="1"/>
  <c r="M17" i="46"/>
  <c r="M38" i="46" s="1"/>
  <c r="L17" i="46"/>
  <c r="L38" i="46" s="1"/>
  <c r="K17" i="46"/>
  <c r="J17" i="46"/>
  <c r="J38" i="46" s="1"/>
  <c r="I17" i="46"/>
  <c r="I38" i="46" s="1"/>
  <c r="H17" i="46"/>
  <c r="H38" i="46" s="1"/>
  <c r="G17" i="46"/>
  <c r="F17" i="46"/>
  <c r="F38" i="46" s="1"/>
  <c r="F40" i="46" s="1"/>
  <c r="E17" i="46"/>
  <c r="E38" i="46" s="1"/>
  <c r="E40" i="46" s="1"/>
  <c r="D17" i="46"/>
  <c r="C17" i="46"/>
  <c r="AA17" i="47"/>
  <c r="AA38" i="47" s="1"/>
  <c r="AA40" i="47" s="1"/>
  <c r="Z17" i="47"/>
  <c r="Y17" i="47"/>
  <c r="X17" i="47"/>
  <c r="W17" i="47"/>
  <c r="V17" i="47"/>
  <c r="U17" i="47"/>
  <c r="U38" i="47" s="1"/>
  <c r="T17" i="47"/>
  <c r="T38" i="47" s="1"/>
  <c r="S17" i="47"/>
  <c r="R17" i="47"/>
  <c r="Q17" i="47"/>
  <c r="P17" i="47"/>
  <c r="P38" i="47" s="1"/>
  <c r="O17" i="47"/>
  <c r="N17" i="47"/>
  <c r="M17" i="47"/>
  <c r="M38" i="47" s="1"/>
  <c r="L17" i="47"/>
  <c r="L38" i="47" s="1"/>
  <c r="K17" i="47"/>
  <c r="K38" i="47" s="1"/>
  <c r="J17" i="47"/>
  <c r="I17" i="47"/>
  <c r="I38" i="47" s="1"/>
  <c r="H17" i="47"/>
  <c r="H38" i="47" s="1"/>
  <c r="G17" i="47"/>
  <c r="F17" i="47"/>
  <c r="E17" i="47"/>
  <c r="E38" i="47" s="1"/>
  <c r="E40" i="47" s="1"/>
  <c r="D17" i="47"/>
  <c r="D38" i="47" s="1"/>
  <c r="D40" i="47" s="1"/>
  <c r="C17" i="47"/>
  <c r="AA17" i="48"/>
  <c r="Y17" i="48"/>
  <c r="X17" i="48"/>
  <c r="W17" i="48"/>
  <c r="W38" i="48" s="1"/>
  <c r="V17" i="48"/>
  <c r="U17" i="48"/>
  <c r="T17" i="48"/>
  <c r="T38" i="48" s="1"/>
  <c r="S17" i="48"/>
  <c r="S38" i="48" s="1"/>
  <c r="R17" i="48"/>
  <c r="R38" i="48" s="1"/>
  <c r="Q17" i="48"/>
  <c r="Q38" i="48" s="1"/>
  <c r="P17" i="48"/>
  <c r="O17" i="48"/>
  <c r="N17" i="48"/>
  <c r="N38" i="48" s="1"/>
  <c r="M17" i="48"/>
  <c r="L17" i="48"/>
  <c r="L38" i="48" s="1"/>
  <c r="K17" i="48"/>
  <c r="K38" i="48" s="1"/>
  <c r="J17" i="48"/>
  <c r="I17" i="48"/>
  <c r="H17" i="48"/>
  <c r="H38" i="48" s="1"/>
  <c r="G17" i="48"/>
  <c r="G38" i="48" s="1"/>
  <c r="G40" i="48" s="1"/>
  <c r="H39" i="48" s="1"/>
  <c r="H40" i="48" s="1"/>
  <c r="I39" i="48" s="1"/>
  <c r="F17" i="48"/>
  <c r="E17" i="48"/>
  <c r="D17" i="48"/>
  <c r="C17" i="48"/>
  <c r="AA17" i="49"/>
  <c r="AA38" i="49" s="1"/>
  <c r="AA40" i="49" s="1"/>
  <c r="Y17" i="49"/>
  <c r="Y38" i="49" s="1"/>
  <c r="Y40" i="49" s="1"/>
  <c r="X17" i="49"/>
  <c r="Z17" i="49" s="1"/>
  <c r="W17" i="49"/>
  <c r="V17" i="49"/>
  <c r="V38" i="49" s="1"/>
  <c r="U17" i="49"/>
  <c r="U38" i="49" s="1"/>
  <c r="T17" i="49"/>
  <c r="T38" i="49" s="1"/>
  <c r="S17" i="49"/>
  <c r="R17" i="49"/>
  <c r="Q17" i="49"/>
  <c r="P17" i="49"/>
  <c r="P38" i="49" s="1"/>
  <c r="O17" i="49"/>
  <c r="N17" i="49"/>
  <c r="N38" i="49" s="1"/>
  <c r="M17" i="49"/>
  <c r="M38" i="49" s="1"/>
  <c r="L17" i="49"/>
  <c r="K17" i="49"/>
  <c r="J17" i="49"/>
  <c r="J38" i="49" s="1"/>
  <c r="I17" i="49"/>
  <c r="I38" i="49" s="1"/>
  <c r="H17" i="49"/>
  <c r="G17" i="49"/>
  <c r="F17" i="49"/>
  <c r="E17" i="49"/>
  <c r="D17" i="49"/>
  <c r="D38" i="49" s="1"/>
  <c r="D40" i="49" s="1"/>
  <c r="C17" i="49"/>
  <c r="C38" i="49" s="1"/>
  <c r="C40" i="49" s="1"/>
  <c r="AA17" i="50"/>
  <c r="Y17" i="50"/>
  <c r="X17" i="50"/>
  <c r="Z17" i="50" s="1"/>
  <c r="W17" i="50"/>
  <c r="W38" i="50" s="1"/>
  <c r="V17" i="50"/>
  <c r="V38" i="50" s="1"/>
  <c r="U17" i="50"/>
  <c r="T17" i="50"/>
  <c r="S17" i="50"/>
  <c r="R17" i="50"/>
  <c r="R38" i="50" s="1"/>
  <c r="Q17" i="50"/>
  <c r="P17" i="50"/>
  <c r="P38" i="50" s="1"/>
  <c r="O17" i="50"/>
  <c r="O38" i="50" s="1"/>
  <c r="N17" i="50"/>
  <c r="M17" i="50"/>
  <c r="L17" i="50"/>
  <c r="L38" i="50" s="1"/>
  <c r="K17" i="50"/>
  <c r="K38" i="50" s="1"/>
  <c r="J17" i="50"/>
  <c r="I17" i="50"/>
  <c r="H17" i="50"/>
  <c r="G17" i="50"/>
  <c r="F17" i="50"/>
  <c r="F38" i="50" s="1"/>
  <c r="F40" i="50" s="1"/>
  <c r="E17" i="50"/>
  <c r="E38" i="50" s="1"/>
  <c r="E40" i="50" s="1"/>
  <c r="D17" i="50"/>
  <c r="C17" i="50"/>
  <c r="AA17" i="51"/>
  <c r="AA38" i="51" s="1"/>
  <c r="AA40" i="51" s="1"/>
  <c r="Y17" i="51"/>
  <c r="Y38" i="51" s="1"/>
  <c r="Y40" i="51" s="1"/>
  <c r="X17" i="51"/>
  <c r="W17" i="51"/>
  <c r="V17" i="51"/>
  <c r="V38" i="51" s="1"/>
  <c r="U17" i="51"/>
  <c r="T17" i="51"/>
  <c r="T38" i="51" s="1"/>
  <c r="S17" i="51"/>
  <c r="R17" i="51"/>
  <c r="R38" i="51" s="1"/>
  <c r="Q17" i="51"/>
  <c r="Q38" i="51" s="1"/>
  <c r="P17" i="51"/>
  <c r="O17" i="51"/>
  <c r="N17" i="51"/>
  <c r="N38" i="51" s="1"/>
  <c r="M17" i="51"/>
  <c r="M38" i="51" s="1"/>
  <c r="L17" i="51"/>
  <c r="K17" i="51"/>
  <c r="J17" i="51"/>
  <c r="I17" i="51"/>
  <c r="H17" i="51"/>
  <c r="H38" i="51" s="1"/>
  <c r="G17" i="51"/>
  <c r="G38" i="51" s="1"/>
  <c r="G40" i="51" s="1"/>
  <c r="H39" i="51" s="1"/>
  <c r="H40" i="51" s="1"/>
  <c r="I39" i="51" s="1"/>
  <c r="F17" i="51"/>
  <c r="E17" i="51"/>
  <c r="D17" i="51"/>
  <c r="D38" i="51" s="1"/>
  <c r="D40" i="51" s="1"/>
  <c r="C17" i="51"/>
  <c r="C38" i="51" s="1"/>
  <c r="C40" i="51" s="1"/>
  <c r="AA17" i="52"/>
  <c r="AA38" i="52" s="1"/>
  <c r="AA40" i="52" s="1"/>
  <c r="Y17" i="52"/>
  <c r="X17" i="52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Q17" i="52"/>
  <c r="P17" i="52"/>
  <c r="P38" i="52" s="1"/>
  <c r="O17" i="52"/>
  <c r="O38" i="52" s="1"/>
  <c r="N17" i="52"/>
  <c r="M17" i="52"/>
  <c r="L17" i="52"/>
  <c r="L38" i="52" s="1"/>
  <c r="K17" i="52"/>
  <c r="J17" i="52"/>
  <c r="J38" i="52" s="1"/>
  <c r="I17" i="52"/>
  <c r="I38" i="52" s="1"/>
  <c r="H17" i="52"/>
  <c r="G17" i="52"/>
  <c r="F17" i="52"/>
  <c r="F38" i="52" s="1"/>
  <c r="F40" i="52" s="1"/>
  <c r="E17" i="52"/>
  <c r="E38" i="52" s="1"/>
  <c r="E40" i="52" s="1"/>
  <c r="D17" i="52"/>
  <c r="D38" i="52" s="1"/>
  <c r="D40" i="52" s="1"/>
  <c r="C17" i="52"/>
  <c r="AA17" i="53"/>
  <c r="Y17" i="53"/>
  <c r="X17" i="53"/>
  <c r="W17" i="53"/>
  <c r="V17" i="53"/>
  <c r="V38" i="53" s="1"/>
  <c r="U17" i="53"/>
  <c r="U38" i="53" s="1"/>
  <c r="T17" i="53"/>
  <c r="S17" i="53"/>
  <c r="S38" i="53" s="1"/>
  <c r="R17" i="53"/>
  <c r="R38" i="53" s="1"/>
  <c r="Q17" i="53"/>
  <c r="Q38" i="53" s="1"/>
  <c r="P17" i="53"/>
  <c r="O17" i="53"/>
  <c r="N17" i="53"/>
  <c r="N38" i="53" s="1"/>
  <c r="M17" i="53"/>
  <c r="L17" i="53"/>
  <c r="L38" i="53" s="1"/>
  <c r="K17" i="53"/>
  <c r="K38" i="53" s="1"/>
  <c r="J17" i="53"/>
  <c r="J38" i="53" s="1"/>
  <c r="I17" i="53"/>
  <c r="H17" i="53"/>
  <c r="H38" i="53" s="1"/>
  <c r="G17" i="53"/>
  <c r="G38" i="53" s="1"/>
  <c r="G40" i="53" s="1"/>
  <c r="H39" i="53" s="1"/>
  <c r="H40" i="53" s="1"/>
  <c r="I39" i="53" s="1"/>
  <c r="F17" i="53"/>
  <c r="E17" i="53"/>
  <c r="D17" i="53"/>
  <c r="C17" i="53"/>
  <c r="AA17" i="54"/>
  <c r="AA38" i="54" s="1"/>
  <c r="AA40" i="54" s="1"/>
  <c r="Y17" i="54"/>
  <c r="Y38" i="54" s="1"/>
  <c r="Y40" i="54" s="1"/>
  <c r="X17" i="54"/>
  <c r="W17" i="54"/>
  <c r="V17" i="54"/>
  <c r="U17" i="54"/>
  <c r="U38" i="54" s="1"/>
  <c r="T17" i="54"/>
  <c r="T38" i="54" s="1"/>
  <c r="S17" i="54"/>
  <c r="R17" i="54"/>
  <c r="Q17" i="54"/>
  <c r="P17" i="54"/>
  <c r="P38" i="54" s="1"/>
  <c r="O17" i="54"/>
  <c r="N17" i="54"/>
  <c r="N38" i="54" s="1"/>
  <c r="M17" i="54"/>
  <c r="L17" i="54"/>
  <c r="K17" i="54"/>
  <c r="J17" i="54"/>
  <c r="J38" i="54" s="1"/>
  <c r="I17" i="54"/>
  <c r="I38" i="54" s="1"/>
  <c r="H17" i="54"/>
  <c r="G17" i="54"/>
  <c r="G38" i="54" s="1"/>
  <c r="G40" i="54" s="1"/>
  <c r="H39" i="54" s="1"/>
  <c r="F17" i="54"/>
  <c r="E17" i="54"/>
  <c r="E38" i="54" s="1"/>
  <c r="E40" i="54" s="1"/>
  <c r="D17" i="54"/>
  <c r="C17" i="54"/>
  <c r="C38" i="54" s="1"/>
  <c r="C40" i="54" s="1"/>
  <c r="AA17" i="55"/>
  <c r="AA38" i="55" s="1"/>
  <c r="AA40" i="55" s="1"/>
  <c r="Y17" i="55"/>
  <c r="X17" i="55"/>
  <c r="W17" i="55"/>
  <c r="W38" i="55" s="1"/>
  <c r="V17" i="55"/>
  <c r="V38" i="55" s="1"/>
  <c r="U17" i="55"/>
  <c r="T17" i="55"/>
  <c r="S17" i="55"/>
  <c r="R17" i="55"/>
  <c r="R38" i="55" s="1"/>
  <c r="Q17" i="55"/>
  <c r="Q38" i="55" s="1"/>
  <c r="P17" i="55"/>
  <c r="P38" i="55" s="1"/>
  <c r="O17" i="55"/>
  <c r="N17" i="55"/>
  <c r="M17" i="55"/>
  <c r="L17" i="55"/>
  <c r="K17" i="55"/>
  <c r="J17" i="55"/>
  <c r="I17" i="55"/>
  <c r="H17" i="55"/>
  <c r="G17" i="55"/>
  <c r="G38" i="55" s="1"/>
  <c r="G40" i="55" s="1"/>
  <c r="H39" i="55" s="1"/>
  <c r="H40" i="55" s="1"/>
  <c r="I39" i="55" s="1"/>
  <c r="F17" i="55"/>
  <c r="E17" i="55"/>
  <c r="E38" i="55" s="1"/>
  <c r="E40" i="55" s="1"/>
  <c r="D17" i="55"/>
  <c r="C17" i="55"/>
  <c r="AA17" i="56"/>
  <c r="AA38" i="56" s="1"/>
  <c r="AA40" i="56" s="1"/>
  <c r="Y17" i="56"/>
  <c r="Y38" i="56" s="1"/>
  <c r="Y40" i="56" s="1"/>
  <c r="X17" i="56"/>
  <c r="W17" i="56"/>
  <c r="V17" i="56"/>
  <c r="U17" i="56"/>
  <c r="U38" i="56" s="1"/>
  <c r="T17" i="56"/>
  <c r="S17" i="56"/>
  <c r="S38" i="56" s="1"/>
  <c r="R17" i="56"/>
  <c r="R38" i="56" s="1"/>
  <c r="Q17" i="56"/>
  <c r="P17" i="56"/>
  <c r="P38" i="56" s="1"/>
  <c r="O17" i="56"/>
  <c r="O38" i="56" s="1"/>
  <c r="N17" i="56"/>
  <c r="N38" i="56" s="1"/>
  <c r="M17" i="56"/>
  <c r="M38" i="56" s="1"/>
  <c r="L17" i="56"/>
  <c r="L38" i="56" s="1"/>
  <c r="K17" i="56"/>
  <c r="J17" i="56"/>
  <c r="J38" i="56" s="1"/>
  <c r="I17" i="56"/>
  <c r="H17" i="56"/>
  <c r="H38" i="56" s="1"/>
  <c r="G17" i="56"/>
  <c r="F17" i="56"/>
  <c r="E17" i="56"/>
  <c r="D17" i="56"/>
  <c r="D38" i="56" s="1"/>
  <c r="D40" i="56" s="1"/>
  <c r="C17" i="56"/>
  <c r="C38" i="56" s="1"/>
  <c r="C40" i="56" s="1"/>
  <c r="AA17" i="57"/>
  <c r="Y17" i="57"/>
  <c r="X17" i="57"/>
  <c r="Z17" i="57" s="1"/>
  <c r="W17" i="57"/>
  <c r="W38" i="57" s="1"/>
  <c r="V17" i="57"/>
  <c r="U17" i="57"/>
  <c r="U38" i="57" s="1"/>
  <c r="T17" i="57"/>
  <c r="T38" i="57" s="1"/>
  <c r="S17" i="57"/>
  <c r="R17" i="57"/>
  <c r="R38" i="57" s="1"/>
  <c r="Q17" i="57"/>
  <c r="Q38" i="57" s="1"/>
  <c r="P17" i="57"/>
  <c r="P38" i="57" s="1"/>
  <c r="O17" i="57"/>
  <c r="N17" i="57"/>
  <c r="N38" i="57" s="1"/>
  <c r="M17" i="57"/>
  <c r="L17" i="57"/>
  <c r="L38" i="57" s="1"/>
  <c r="K17" i="57"/>
  <c r="J17" i="57"/>
  <c r="J38" i="57" s="1"/>
  <c r="I17" i="57"/>
  <c r="H17" i="57"/>
  <c r="H38" i="57" s="1"/>
  <c r="G17" i="57"/>
  <c r="F17" i="57"/>
  <c r="F38" i="57" s="1"/>
  <c r="F40" i="57" s="1"/>
  <c r="E17" i="57"/>
  <c r="E38" i="57" s="1"/>
  <c r="E40" i="57" s="1"/>
  <c r="D17" i="57"/>
  <c r="C17" i="57"/>
  <c r="AA17" i="58"/>
  <c r="Z17" i="58"/>
  <c r="Y17" i="58"/>
  <c r="X17" i="58"/>
  <c r="X38" i="58" s="1"/>
  <c r="W17" i="58"/>
  <c r="W38" i="58" s="1"/>
  <c r="V17" i="58"/>
  <c r="U17" i="58"/>
  <c r="U38" i="58" s="1"/>
  <c r="T17" i="58"/>
  <c r="T38" i="58" s="1"/>
  <c r="S17" i="58"/>
  <c r="S38" i="58" s="1"/>
  <c r="R17" i="58"/>
  <c r="Q17" i="58"/>
  <c r="Q38" i="58" s="1"/>
  <c r="P17" i="58"/>
  <c r="O17" i="58"/>
  <c r="O38" i="58" s="1"/>
  <c r="N17" i="58"/>
  <c r="M17" i="58"/>
  <c r="M38" i="58" s="1"/>
  <c r="L17" i="58"/>
  <c r="K17" i="58"/>
  <c r="J17" i="58"/>
  <c r="J38" i="58" s="1"/>
  <c r="I17" i="58"/>
  <c r="I38" i="58" s="1"/>
  <c r="H17" i="58"/>
  <c r="H38" i="58" s="1"/>
  <c r="G17" i="58"/>
  <c r="F17" i="58"/>
  <c r="E17" i="58"/>
  <c r="D17" i="58"/>
  <c r="D38" i="58" s="1"/>
  <c r="D40" i="58" s="1"/>
  <c r="C17" i="58"/>
  <c r="AA17" i="59"/>
  <c r="Y17" i="59"/>
  <c r="Y38" i="59" s="1"/>
  <c r="Y40" i="59" s="1"/>
  <c r="X17" i="59"/>
  <c r="W17" i="59"/>
  <c r="W38" i="59" s="1"/>
  <c r="V17" i="59"/>
  <c r="V38" i="59" s="1"/>
  <c r="U17" i="59"/>
  <c r="U38" i="59" s="1"/>
  <c r="T17" i="59"/>
  <c r="S17" i="59"/>
  <c r="S38" i="59" s="1"/>
  <c r="R17" i="59"/>
  <c r="Q17" i="59"/>
  <c r="Q38" i="59" s="1"/>
  <c r="P17" i="59"/>
  <c r="O17" i="59"/>
  <c r="O38" i="59" s="1"/>
  <c r="N17" i="59"/>
  <c r="N38" i="59" s="1"/>
  <c r="M17" i="59"/>
  <c r="L17" i="59"/>
  <c r="K17" i="59"/>
  <c r="K38" i="59" s="1"/>
  <c r="J17" i="59"/>
  <c r="J38" i="59" s="1"/>
  <c r="I17" i="59"/>
  <c r="H17" i="59"/>
  <c r="G17" i="59"/>
  <c r="F17" i="59"/>
  <c r="F38" i="59" s="1"/>
  <c r="F40" i="59" s="1"/>
  <c r="E17" i="59"/>
  <c r="D17" i="59"/>
  <c r="C17" i="59"/>
  <c r="C38" i="59" s="1"/>
  <c r="C40" i="59" s="1"/>
  <c r="AA17" i="60"/>
  <c r="Y17" i="60"/>
  <c r="X17" i="60"/>
  <c r="W17" i="60"/>
  <c r="V17" i="60"/>
  <c r="V38" i="60" s="1"/>
  <c r="U17" i="60"/>
  <c r="U38" i="60" s="1"/>
  <c r="T17" i="60"/>
  <c r="S17" i="60"/>
  <c r="S38" i="60" s="1"/>
  <c r="R17" i="60"/>
  <c r="Q17" i="60"/>
  <c r="Q38" i="60" s="1"/>
  <c r="P17" i="60"/>
  <c r="O17" i="60"/>
  <c r="N17" i="60"/>
  <c r="N38" i="60" s="1"/>
  <c r="M17" i="60"/>
  <c r="M38" i="60" s="1"/>
  <c r="L17" i="60"/>
  <c r="L38" i="60" s="1"/>
  <c r="K17" i="60"/>
  <c r="J17" i="60"/>
  <c r="I17" i="60"/>
  <c r="H17" i="60"/>
  <c r="H38" i="60" s="1"/>
  <c r="G17" i="60"/>
  <c r="F17" i="60"/>
  <c r="F38" i="60" s="1"/>
  <c r="F40" i="60" s="1"/>
  <c r="E17" i="60"/>
  <c r="E38" i="60" s="1"/>
  <c r="E40" i="60" s="1"/>
  <c r="D17" i="60"/>
  <c r="C17" i="60"/>
  <c r="AA17" i="61"/>
  <c r="Y17" i="61"/>
  <c r="X17" i="61"/>
  <c r="W17" i="61"/>
  <c r="W38" i="61" s="1"/>
  <c r="V17" i="61"/>
  <c r="U17" i="61"/>
  <c r="U38" i="61" s="1"/>
  <c r="T17" i="61"/>
  <c r="S17" i="61"/>
  <c r="S38" i="61" s="1"/>
  <c r="R17" i="61"/>
  <c r="Q17" i="61"/>
  <c r="P17" i="61"/>
  <c r="P38" i="61" s="1"/>
  <c r="O17" i="61"/>
  <c r="O38" i="61" s="1"/>
  <c r="N17" i="61"/>
  <c r="N38" i="61" s="1"/>
  <c r="M17" i="61"/>
  <c r="L17" i="61"/>
  <c r="K17" i="61"/>
  <c r="J17" i="61"/>
  <c r="J38" i="61" s="1"/>
  <c r="I17" i="61"/>
  <c r="H17" i="61"/>
  <c r="G17" i="61"/>
  <c r="G38" i="61" s="1"/>
  <c r="G40" i="61" s="1"/>
  <c r="H39" i="61" s="1"/>
  <c r="F17" i="61"/>
  <c r="E17" i="61"/>
  <c r="D17" i="61"/>
  <c r="C17" i="61"/>
  <c r="AA17" i="62"/>
  <c r="AA38" i="62" s="1"/>
  <c r="AA40" i="62" s="1"/>
  <c r="Y17" i="62"/>
  <c r="X17" i="62"/>
  <c r="W17" i="62"/>
  <c r="W38" i="62" s="1"/>
  <c r="V17" i="62"/>
  <c r="U17" i="62"/>
  <c r="U38" i="62" s="1"/>
  <c r="T17" i="62"/>
  <c r="S17" i="62"/>
  <c r="R17" i="62"/>
  <c r="R38" i="62" s="1"/>
  <c r="Q17" i="62"/>
  <c r="P17" i="62"/>
  <c r="P38" i="62" s="1"/>
  <c r="O17" i="62"/>
  <c r="N17" i="62"/>
  <c r="M17" i="62"/>
  <c r="L17" i="62"/>
  <c r="L38" i="62" s="1"/>
  <c r="K17" i="62"/>
  <c r="K38" i="62" s="1"/>
  <c r="J17" i="62"/>
  <c r="J38" i="62" s="1"/>
  <c r="I17" i="62"/>
  <c r="H17" i="62"/>
  <c r="G17" i="62"/>
  <c r="F17" i="62"/>
  <c r="E17" i="62"/>
  <c r="D17" i="62"/>
  <c r="C17" i="62"/>
  <c r="AA17" i="63"/>
  <c r="Y17" i="63"/>
  <c r="X17" i="63"/>
  <c r="X38" i="63" s="1"/>
  <c r="W17" i="63"/>
  <c r="V17" i="63"/>
  <c r="U17" i="63"/>
  <c r="U38" i="63" s="1"/>
  <c r="T17" i="63"/>
  <c r="S17" i="63"/>
  <c r="S38" i="63" s="1"/>
  <c r="R17" i="63"/>
  <c r="Q17" i="63"/>
  <c r="P17" i="63"/>
  <c r="O17" i="63"/>
  <c r="O38" i="63" s="1"/>
  <c r="N17" i="63"/>
  <c r="N38" i="63" s="1"/>
  <c r="M17" i="63"/>
  <c r="M38" i="63" s="1"/>
  <c r="L17" i="63"/>
  <c r="K17" i="63"/>
  <c r="J17" i="63"/>
  <c r="J38" i="63" s="1"/>
  <c r="I17" i="63"/>
  <c r="H17" i="63"/>
  <c r="G17" i="63"/>
  <c r="F17" i="63"/>
  <c r="E17" i="63"/>
  <c r="D17" i="63"/>
  <c r="D38" i="63" s="1"/>
  <c r="D40" i="63" s="1"/>
  <c r="C17" i="63"/>
  <c r="AA17" i="64"/>
  <c r="AA38" i="64" s="1"/>
  <c r="AA40" i="64" s="1"/>
  <c r="Y17" i="64"/>
  <c r="X17" i="64"/>
  <c r="W17" i="64"/>
  <c r="W38" i="64" s="1"/>
  <c r="V17" i="64"/>
  <c r="U17" i="64"/>
  <c r="T17" i="64"/>
  <c r="S17" i="64"/>
  <c r="R17" i="64"/>
  <c r="Q17" i="64"/>
  <c r="Q38" i="64" s="1"/>
  <c r="P17" i="64"/>
  <c r="O17" i="64"/>
  <c r="O38" i="64" s="1"/>
  <c r="N17" i="64"/>
  <c r="M17" i="64"/>
  <c r="L17" i="64"/>
  <c r="K17" i="64"/>
  <c r="J17" i="64"/>
  <c r="J38" i="64" s="1"/>
  <c r="I17" i="64"/>
  <c r="H17" i="64"/>
  <c r="G17" i="64"/>
  <c r="G38" i="64" s="1"/>
  <c r="G40" i="64" s="1"/>
  <c r="H39" i="64" s="1"/>
  <c r="F17" i="64"/>
  <c r="F38" i="64" s="1"/>
  <c r="F40" i="64" s="1"/>
  <c r="E17" i="64"/>
  <c r="D17" i="64"/>
  <c r="C17" i="64"/>
  <c r="AA17" i="65"/>
  <c r="AA38" i="65" s="1"/>
  <c r="AA40" i="65" s="1"/>
  <c r="Y17" i="65"/>
  <c r="Y38" i="65" s="1"/>
  <c r="Y40" i="65" s="1"/>
  <c r="X17" i="65"/>
  <c r="W17" i="65"/>
  <c r="V17" i="65"/>
  <c r="U17" i="65"/>
  <c r="T17" i="65"/>
  <c r="T38" i="65" s="1"/>
  <c r="S17" i="65"/>
  <c r="R17" i="65"/>
  <c r="Q17" i="65"/>
  <c r="Q38" i="65" s="1"/>
  <c r="P17" i="65"/>
  <c r="O17" i="65"/>
  <c r="N17" i="65"/>
  <c r="M17" i="65"/>
  <c r="L17" i="65"/>
  <c r="L38" i="65" s="1"/>
  <c r="K17" i="65"/>
  <c r="K38" i="65" s="1"/>
  <c r="J17" i="65"/>
  <c r="I17" i="65"/>
  <c r="I38" i="65" s="1"/>
  <c r="H17" i="65"/>
  <c r="G17" i="65"/>
  <c r="F17" i="65"/>
  <c r="E17" i="65"/>
  <c r="E38" i="65" s="1"/>
  <c r="E40" i="65" s="1"/>
  <c r="D17" i="65"/>
  <c r="D38" i="65" s="1"/>
  <c r="D40" i="65" s="1"/>
  <c r="C17" i="65"/>
  <c r="C38" i="65" s="1"/>
  <c r="C40" i="65" s="1"/>
  <c r="AA17" i="66"/>
  <c r="Y17" i="66"/>
  <c r="X17" i="66"/>
  <c r="W17" i="66"/>
  <c r="V17" i="66"/>
  <c r="V38" i="66" s="1"/>
  <c r="U17" i="66"/>
  <c r="T17" i="66"/>
  <c r="T38" i="66" s="1"/>
  <c r="S17" i="66"/>
  <c r="S38" i="66" s="1"/>
  <c r="R17" i="66"/>
  <c r="Q17" i="66"/>
  <c r="P17" i="66"/>
  <c r="O17" i="66"/>
  <c r="N17" i="66"/>
  <c r="N38" i="66" s="1"/>
  <c r="M17" i="66"/>
  <c r="M38" i="66" s="1"/>
  <c r="L17" i="66"/>
  <c r="K17" i="66"/>
  <c r="K38" i="66" s="1"/>
  <c r="J17" i="66"/>
  <c r="I17" i="66"/>
  <c r="H17" i="66"/>
  <c r="G17" i="66"/>
  <c r="G38" i="66" s="1"/>
  <c r="G40" i="66" s="1"/>
  <c r="H39" i="66" s="1"/>
  <c r="H40" i="66" s="1"/>
  <c r="I39" i="66" s="1"/>
  <c r="F17" i="66"/>
  <c r="F38" i="66" s="1"/>
  <c r="F40" i="66" s="1"/>
  <c r="E17" i="66"/>
  <c r="E38" i="66" s="1"/>
  <c r="E40" i="66" s="1"/>
  <c r="D17" i="66"/>
  <c r="C17" i="66"/>
  <c r="AA17" i="67"/>
  <c r="Y17" i="67"/>
  <c r="X17" i="67"/>
  <c r="W17" i="67"/>
  <c r="V17" i="67"/>
  <c r="V38" i="67" s="1"/>
  <c r="U17" i="67"/>
  <c r="U38" i="67" s="1"/>
  <c r="T17" i="67"/>
  <c r="S17" i="67"/>
  <c r="R17" i="67"/>
  <c r="Q17" i="67"/>
  <c r="Q38" i="67" s="1"/>
  <c r="P17" i="67"/>
  <c r="O17" i="67"/>
  <c r="O38" i="67" s="1"/>
  <c r="N17" i="67"/>
  <c r="M17" i="67"/>
  <c r="M38" i="67" s="1"/>
  <c r="L17" i="67"/>
  <c r="K17" i="67"/>
  <c r="J17" i="67"/>
  <c r="I17" i="67"/>
  <c r="I38" i="67" s="1"/>
  <c r="H17" i="67"/>
  <c r="H38" i="67" s="1"/>
  <c r="G17" i="67"/>
  <c r="G38" i="67" s="1"/>
  <c r="G40" i="67" s="1"/>
  <c r="H39" i="67" s="1"/>
  <c r="H40" i="67" s="1"/>
  <c r="I39" i="67" s="1"/>
  <c r="F17" i="67"/>
  <c r="E17" i="67"/>
  <c r="D17" i="67"/>
  <c r="C17" i="67"/>
  <c r="AA17" i="68"/>
  <c r="AA38" i="68" s="1"/>
  <c r="AA40" i="68" s="1"/>
  <c r="Y17" i="68"/>
  <c r="X17" i="68"/>
  <c r="W17" i="68"/>
  <c r="W38" i="68" s="1"/>
  <c r="V17" i="68"/>
  <c r="U17" i="68"/>
  <c r="T17" i="68"/>
  <c r="T38" i="68" s="1"/>
  <c r="S17" i="68"/>
  <c r="R17" i="68"/>
  <c r="R38" i="68" s="1"/>
  <c r="Q17" i="68"/>
  <c r="Q38" i="68" s="1"/>
  <c r="P17" i="68"/>
  <c r="O17" i="68"/>
  <c r="O38" i="68" s="1"/>
  <c r="N17" i="68"/>
  <c r="N38" i="68" s="1"/>
  <c r="M17" i="68"/>
  <c r="L17" i="68"/>
  <c r="L38" i="68" s="1"/>
  <c r="K17" i="68"/>
  <c r="K38" i="68" s="1"/>
  <c r="J17" i="68"/>
  <c r="J38" i="68" s="1"/>
  <c r="I17" i="68"/>
  <c r="I38" i="68" s="1"/>
  <c r="H17" i="68"/>
  <c r="G17" i="68"/>
  <c r="F17" i="68"/>
  <c r="E17" i="68"/>
  <c r="D17" i="68"/>
  <c r="D38" i="68" s="1"/>
  <c r="D40" i="68" s="1"/>
  <c r="C17" i="68"/>
  <c r="AA17" i="69"/>
  <c r="AA38" i="69" s="1"/>
  <c r="AA40" i="69" s="1"/>
  <c r="Y17" i="69"/>
  <c r="Y38" i="69" s="1"/>
  <c r="Y40" i="69" s="1"/>
  <c r="X17" i="69"/>
  <c r="W17" i="69"/>
  <c r="V17" i="69"/>
  <c r="V38" i="69" s="1"/>
  <c r="U17" i="69"/>
  <c r="T17" i="69"/>
  <c r="T38" i="69" s="1"/>
  <c r="S17" i="69"/>
  <c r="S38" i="69" s="1"/>
  <c r="R17" i="69"/>
  <c r="Q17" i="69"/>
  <c r="Q38" i="69" s="1"/>
  <c r="P17" i="69"/>
  <c r="P38" i="69" s="1"/>
  <c r="O17" i="69"/>
  <c r="N17" i="69"/>
  <c r="N38" i="69" s="1"/>
  <c r="M17" i="69"/>
  <c r="M38" i="69" s="1"/>
  <c r="L17" i="69"/>
  <c r="L38" i="69" s="1"/>
  <c r="K17" i="69"/>
  <c r="K38" i="69" s="1"/>
  <c r="J17" i="69"/>
  <c r="I17" i="69"/>
  <c r="H17" i="69"/>
  <c r="G17" i="69"/>
  <c r="F17" i="69"/>
  <c r="F38" i="69" s="1"/>
  <c r="F40" i="69" s="1"/>
  <c r="E17" i="69"/>
  <c r="D17" i="69"/>
  <c r="D38" i="69" s="1"/>
  <c r="D40" i="69" s="1"/>
  <c r="C17" i="69"/>
  <c r="C38" i="69" s="1"/>
  <c r="C40" i="69" s="1"/>
  <c r="AA17" i="70"/>
  <c r="Y17" i="70"/>
  <c r="X17" i="70"/>
  <c r="W17" i="70"/>
  <c r="V17" i="70"/>
  <c r="V38" i="70" s="1"/>
  <c r="U17" i="70"/>
  <c r="U38" i="70" s="1"/>
  <c r="T17" i="70"/>
  <c r="S17" i="70"/>
  <c r="S38" i="70" s="1"/>
  <c r="R17" i="70"/>
  <c r="R38" i="70" s="1"/>
  <c r="Q17" i="70"/>
  <c r="P17" i="70"/>
  <c r="P38" i="70" s="1"/>
  <c r="O17" i="70"/>
  <c r="O38" i="70" s="1"/>
  <c r="N17" i="70"/>
  <c r="N38" i="70" s="1"/>
  <c r="M17" i="70"/>
  <c r="M38" i="70" s="1"/>
  <c r="L17" i="70"/>
  <c r="K17" i="70"/>
  <c r="J17" i="70"/>
  <c r="I17" i="70"/>
  <c r="H17" i="70"/>
  <c r="H38" i="70" s="1"/>
  <c r="G17" i="70"/>
  <c r="F17" i="70"/>
  <c r="F38" i="70" s="1"/>
  <c r="F40" i="70" s="1"/>
  <c r="E17" i="70"/>
  <c r="E38" i="70" s="1"/>
  <c r="E40" i="70" s="1"/>
  <c r="D17" i="70"/>
  <c r="C17" i="70"/>
  <c r="AA17" i="71"/>
  <c r="AA38" i="71" s="1"/>
  <c r="AA40" i="71" s="1"/>
  <c r="Y17" i="71"/>
  <c r="X17" i="71"/>
  <c r="X38" i="71" s="1"/>
  <c r="W17" i="71"/>
  <c r="V17" i="71"/>
  <c r="U17" i="71"/>
  <c r="U38" i="71" s="1"/>
  <c r="T17" i="71"/>
  <c r="S17" i="71"/>
  <c r="S38" i="71" s="1"/>
  <c r="R17" i="71"/>
  <c r="R38" i="71" s="1"/>
  <c r="Q17" i="71"/>
  <c r="Q38" i="71" s="1"/>
  <c r="P17" i="71"/>
  <c r="P38" i="71" s="1"/>
  <c r="O17" i="71"/>
  <c r="N17" i="71"/>
  <c r="M17" i="71"/>
  <c r="L17" i="71"/>
  <c r="K17" i="71"/>
  <c r="K38" i="71" s="1"/>
  <c r="J17" i="71"/>
  <c r="I17" i="71"/>
  <c r="H17" i="71"/>
  <c r="H38" i="71" s="1"/>
  <c r="G17" i="71"/>
  <c r="F17" i="71"/>
  <c r="E17" i="71"/>
  <c r="E38" i="71" s="1"/>
  <c r="E40" i="71" s="1"/>
  <c r="D17" i="71"/>
  <c r="C17" i="71"/>
  <c r="C38" i="71" s="1"/>
  <c r="C40" i="71" s="1"/>
  <c r="AA17" i="72"/>
  <c r="AA38" i="72" s="1"/>
  <c r="AA40" i="72" s="1"/>
  <c r="Y17" i="72"/>
  <c r="Y38" i="72" s="1"/>
  <c r="Y40" i="72" s="1"/>
  <c r="X17" i="72"/>
  <c r="W17" i="72"/>
  <c r="V17" i="72"/>
  <c r="V38" i="72" s="1"/>
  <c r="U17" i="72"/>
  <c r="U38" i="72" s="1"/>
  <c r="T17" i="72"/>
  <c r="T38" i="72" s="1"/>
  <c r="S17" i="72"/>
  <c r="S38" i="72" s="1"/>
  <c r="R17" i="72"/>
  <c r="Q17" i="72"/>
  <c r="P17" i="72"/>
  <c r="O17" i="72"/>
  <c r="N17" i="72"/>
  <c r="N38" i="72" s="1"/>
  <c r="M17" i="72"/>
  <c r="L17" i="72"/>
  <c r="L38" i="72" s="1"/>
  <c r="K17" i="72"/>
  <c r="K38" i="72" s="1"/>
  <c r="J17" i="72"/>
  <c r="I17" i="72"/>
  <c r="H17" i="72"/>
  <c r="H38" i="72" s="1"/>
  <c r="G17" i="72"/>
  <c r="F17" i="72"/>
  <c r="F38" i="72" s="1"/>
  <c r="F40" i="72" s="1"/>
  <c r="E17" i="72"/>
  <c r="E38" i="72" s="1"/>
  <c r="E40" i="72" s="1"/>
  <c r="D17" i="72"/>
  <c r="D38" i="72" s="1"/>
  <c r="D40" i="72" s="1"/>
  <c r="C17" i="72"/>
  <c r="C38" i="72" s="1"/>
  <c r="C40" i="72" s="1"/>
  <c r="AA17" i="73"/>
  <c r="Y17" i="73"/>
  <c r="X17" i="73"/>
  <c r="W17" i="73"/>
  <c r="W38" i="73" s="1"/>
  <c r="V17" i="73"/>
  <c r="V38" i="73" s="1"/>
  <c r="U17" i="73"/>
  <c r="U38" i="73" s="1"/>
  <c r="T17" i="73"/>
  <c r="T38" i="73" s="1"/>
  <c r="S17" i="73"/>
  <c r="R17" i="73"/>
  <c r="Q17" i="73"/>
  <c r="P17" i="73"/>
  <c r="P38" i="73" s="1"/>
  <c r="O17" i="73"/>
  <c r="N17" i="73"/>
  <c r="M17" i="73"/>
  <c r="M38" i="73" s="1"/>
  <c r="L17" i="73"/>
  <c r="K17" i="73"/>
  <c r="J17" i="73"/>
  <c r="J38" i="73" s="1"/>
  <c r="I17" i="73"/>
  <c r="H17" i="73"/>
  <c r="G17" i="73"/>
  <c r="G38" i="73" s="1"/>
  <c r="G40" i="73" s="1"/>
  <c r="H39" i="73" s="1"/>
  <c r="H40" i="73" s="1"/>
  <c r="I39" i="73" s="1"/>
  <c r="F17" i="73"/>
  <c r="E17" i="73"/>
  <c r="D17" i="73"/>
  <c r="D38" i="73" s="1"/>
  <c r="D40" i="73" s="1"/>
  <c r="C17" i="73"/>
  <c r="AA17" i="74"/>
  <c r="AA38" i="74" s="1"/>
  <c r="AA40" i="74" s="1"/>
  <c r="Y17" i="74"/>
  <c r="Y38" i="74" s="1"/>
  <c r="Y40" i="74" s="1"/>
  <c r="X17" i="74"/>
  <c r="W17" i="74"/>
  <c r="W38" i="74" s="1"/>
  <c r="V17" i="74"/>
  <c r="U17" i="74"/>
  <c r="T17" i="74"/>
  <c r="S17" i="74"/>
  <c r="R17" i="74"/>
  <c r="R38" i="74" s="1"/>
  <c r="Q17" i="74"/>
  <c r="P17" i="74"/>
  <c r="P38" i="74" s="1"/>
  <c r="O17" i="74"/>
  <c r="O38" i="74" s="1"/>
  <c r="N17" i="74"/>
  <c r="M17" i="74"/>
  <c r="L17" i="74"/>
  <c r="L38" i="74" s="1"/>
  <c r="K17" i="74"/>
  <c r="J17" i="74"/>
  <c r="J38" i="74" s="1"/>
  <c r="I17" i="74"/>
  <c r="I38" i="74" s="1"/>
  <c r="H17" i="74"/>
  <c r="G17" i="74"/>
  <c r="F17" i="74"/>
  <c r="F38" i="74" s="1"/>
  <c r="F40" i="74" s="1"/>
  <c r="E17" i="74"/>
  <c r="D17" i="74"/>
  <c r="D38" i="74" s="1"/>
  <c r="D40" i="74" s="1"/>
  <c r="C17" i="74"/>
  <c r="C38" i="74" s="1"/>
  <c r="C40" i="74" s="1"/>
  <c r="AA17" i="75"/>
  <c r="AA38" i="75" s="1"/>
  <c r="AA40" i="75" s="1"/>
  <c r="Y17" i="75"/>
  <c r="Y38" i="75" s="1"/>
  <c r="Y40" i="75" s="1"/>
  <c r="X17" i="75"/>
  <c r="Z17" i="75" s="1"/>
  <c r="W17" i="75"/>
  <c r="V17" i="75"/>
  <c r="U17" i="75"/>
  <c r="T17" i="75"/>
  <c r="T38" i="75" s="1"/>
  <c r="S17" i="75"/>
  <c r="R17" i="75"/>
  <c r="R38" i="75" s="1"/>
  <c r="Q17" i="75"/>
  <c r="Q38" i="75" s="1"/>
  <c r="P17" i="75"/>
  <c r="O17" i="75"/>
  <c r="N17" i="75"/>
  <c r="N38" i="75" s="1"/>
  <c r="M17" i="75"/>
  <c r="L17" i="75"/>
  <c r="L38" i="75" s="1"/>
  <c r="K17" i="75"/>
  <c r="K38" i="75" s="1"/>
  <c r="J17" i="75"/>
  <c r="I17" i="75"/>
  <c r="H17" i="75"/>
  <c r="H38" i="75" s="1"/>
  <c r="G17" i="75"/>
  <c r="F17" i="75"/>
  <c r="F38" i="75" s="1"/>
  <c r="F40" i="75" s="1"/>
  <c r="E17" i="75"/>
  <c r="E38" i="75" s="1"/>
  <c r="E40" i="75" s="1"/>
  <c r="D17" i="75"/>
  <c r="D38" i="75" s="1"/>
  <c r="D40" i="75" s="1"/>
  <c r="C17" i="75"/>
  <c r="C38" i="75" s="1"/>
  <c r="C40" i="75" s="1"/>
  <c r="AA17" i="76"/>
  <c r="AA38" i="76" s="1"/>
  <c r="AA40" i="76" s="1"/>
  <c r="Y17" i="76"/>
  <c r="X17" i="76"/>
  <c r="W17" i="76"/>
  <c r="V17" i="76"/>
  <c r="V38" i="76" s="1"/>
  <c r="U17" i="76"/>
  <c r="T17" i="76"/>
  <c r="T38" i="76" s="1"/>
  <c r="S17" i="76"/>
  <c r="S38" i="76" s="1"/>
  <c r="R17" i="76"/>
  <c r="Q17" i="76"/>
  <c r="P17" i="76"/>
  <c r="O17" i="76"/>
  <c r="O38" i="76" s="1"/>
  <c r="N17" i="76"/>
  <c r="N38" i="76" s="1"/>
  <c r="M17" i="76"/>
  <c r="M38" i="76" s="1"/>
  <c r="L17" i="76"/>
  <c r="K17" i="76"/>
  <c r="J17" i="76"/>
  <c r="J38" i="76" s="1"/>
  <c r="I17" i="76"/>
  <c r="H17" i="76"/>
  <c r="H38" i="76" s="1"/>
  <c r="G17" i="76"/>
  <c r="G38" i="76" s="1"/>
  <c r="G40" i="76" s="1"/>
  <c r="H39" i="76" s="1"/>
  <c r="H40" i="76" s="1"/>
  <c r="I39" i="76" s="1"/>
  <c r="F17" i="76"/>
  <c r="F38" i="76" s="1"/>
  <c r="F40" i="76" s="1"/>
  <c r="E17" i="76"/>
  <c r="E38" i="76" s="1"/>
  <c r="E40" i="76" s="1"/>
  <c r="D17" i="76"/>
  <c r="C17" i="76"/>
  <c r="AA17" i="77"/>
  <c r="Y17" i="77"/>
  <c r="X17" i="77"/>
  <c r="W17" i="77"/>
  <c r="V17" i="77"/>
  <c r="V38" i="77" s="1"/>
  <c r="U17" i="77"/>
  <c r="U38" i="77" s="1"/>
  <c r="T17" i="77"/>
  <c r="S17" i="77"/>
  <c r="R17" i="77"/>
  <c r="Q17" i="77"/>
  <c r="P17" i="77"/>
  <c r="P38" i="77" s="1"/>
  <c r="O17" i="77"/>
  <c r="O38" i="77" s="1"/>
  <c r="N17" i="77"/>
  <c r="M17" i="77"/>
  <c r="L17" i="77"/>
  <c r="L38" i="77" s="1"/>
  <c r="K17" i="77"/>
  <c r="J17" i="77"/>
  <c r="J38" i="77" s="1"/>
  <c r="I17" i="77"/>
  <c r="I38" i="77" s="1"/>
  <c r="H17" i="77"/>
  <c r="H38" i="77" s="1"/>
  <c r="G17" i="77"/>
  <c r="G38" i="77" s="1"/>
  <c r="G40" i="77" s="1"/>
  <c r="H39" i="77" s="1"/>
  <c r="H40" i="77" s="1"/>
  <c r="I39" i="77" s="1"/>
  <c r="I40" i="77" s="1"/>
  <c r="F17" i="77"/>
  <c r="E17" i="77"/>
  <c r="D17" i="77"/>
  <c r="C17" i="77"/>
  <c r="AA17" i="78"/>
  <c r="AA38" i="78" s="1"/>
  <c r="AA40" i="78" s="1"/>
  <c r="Y17" i="78"/>
  <c r="X17" i="78"/>
  <c r="Z17" i="78" s="1"/>
  <c r="W17" i="78"/>
  <c r="V17" i="78"/>
  <c r="U17" i="78"/>
  <c r="U38" i="78" s="1"/>
  <c r="T17" i="78"/>
  <c r="S17" i="78"/>
  <c r="R17" i="78"/>
  <c r="Q17" i="78"/>
  <c r="Q38" i="78" s="1"/>
  <c r="P17" i="78"/>
  <c r="O17" i="78"/>
  <c r="O38" i="78" s="1"/>
  <c r="N17" i="78"/>
  <c r="N38" i="78" s="1"/>
  <c r="M17" i="78"/>
  <c r="L17" i="78"/>
  <c r="L38" i="78" s="1"/>
  <c r="K17" i="78"/>
  <c r="K38" i="78" s="1"/>
  <c r="J17" i="78"/>
  <c r="J38" i="78" s="1"/>
  <c r="I17" i="78"/>
  <c r="I38" i="78" s="1"/>
  <c r="H17" i="78"/>
  <c r="G17" i="78"/>
  <c r="F17" i="78"/>
  <c r="E17" i="78"/>
  <c r="D17" i="78"/>
  <c r="D38" i="78" s="1"/>
  <c r="D40" i="78" s="1"/>
  <c r="C17" i="78"/>
  <c r="AA17" i="79"/>
  <c r="AA38" i="79" s="1"/>
  <c r="AA40" i="79" s="1"/>
  <c r="Y17" i="79"/>
  <c r="X17" i="79"/>
  <c r="Z17" i="79" s="1"/>
  <c r="W17" i="79"/>
  <c r="V17" i="79"/>
  <c r="U17" i="79"/>
  <c r="T17" i="79"/>
  <c r="T38" i="79" s="1"/>
  <c r="S17" i="79"/>
  <c r="R17" i="79"/>
  <c r="R38" i="79" s="1"/>
  <c r="Q17" i="79"/>
  <c r="Q38" i="79" s="1"/>
  <c r="P17" i="79"/>
  <c r="O17" i="79"/>
  <c r="O38" i="79" s="1"/>
  <c r="N17" i="79"/>
  <c r="N38" i="79" s="1"/>
  <c r="M17" i="79"/>
  <c r="M38" i="79" s="1"/>
  <c r="L17" i="79"/>
  <c r="L38" i="79" s="1"/>
  <c r="K17" i="79"/>
  <c r="J17" i="79"/>
  <c r="I17" i="79"/>
  <c r="H17" i="79"/>
  <c r="G17" i="79"/>
  <c r="G38" i="79" s="1"/>
  <c r="G40" i="79" s="1"/>
  <c r="H39" i="79" s="1"/>
  <c r="F17" i="79"/>
  <c r="E17" i="79"/>
  <c r="E38" i="79" s="1"/>
  <c r="E40" i="79" s="1"/>
  <c r="D17" i="79"/>
  <c r="C17" i="79"/>
  <c r="AA17" i="80"/>
  <c r="AA38" i="80" s="1"/>
  <c r="AA40" i="80" s="1"/>
  <c r="Z17" i="80"/>
  <c r="Y17" i="80"/>
  <c r="X17" i="80"/>
  <c r="X38" i="80" s="1"/>
  <c r="W17" i="80"/>
  <c r="W38" i="80" s="1"/>
  <c r="V17" i="80"/>
  <c r="U17" i="80"/>
  <c r="U38" i="80" s="1"/>
  <c r="T17" i="80"/>
  <c r="S17" i="80"/>
  <c r="R17" i="80"/>
  <c r="R38" i="80" s="1"/>
  <c r="Q17" i="80"/>
  <c r="Q38" i="80" s="1"/>
  <c r="P17" i="80"/>
  <c r="P38" i="80" s="1"/>
  <c r="O17" i="80"/>
  <c r="O38" i="80" s="1"/>
  <c r="N17" i="80"/>
  <c r="M17" i="80"/>
  <c r="L17" i="80"/>
  <c r="K17" i="80"/>
  <c r="J17" i="80"/>
  <c r="J38" i="80" s="1"/>
  <c r="I17" i="80"/>
  <c r="H17" i="80"/>
  <c r="H38" i="80" s="1"/>
  <c r="G17" i="80"/>
  <c r="G38" i="80" s="1"/>
  <c r="G40" i="80" s="1"/>
  <c r="H39" i="80" s="1"/>
  <c r="H40" i="80" s="1"/>
  <c r="I39" i="80" s="1"/>
  <c r="F17" i="80"/>
  <c r="E17" i="80"/>
  <c r="D17" i="80"/>
  <c r="C17" i="80"/>
  <c r="AA17" i="81"/>
  <c r="AA38" i="81" s="1"/>
  <c r="AA40" i="81" s="1"/>
  <c r="Y17" i="81"/>
  <c r="Y38" i="81" s="1"/>
  <c r="Y40" i="81" s="1"/>
  <c r="X17" i="81"/>
  <c r="Z17" i="81" s="1"/>
  <c r="W17" i="81"/>
  <c r="W38" i="81" s="1"/>
  <c r="V17" i="81"/>
  <c r="U17" i="81"/>
  <c r="T17" i="81"/>
  <c r="T38" i="81" s="1"/>
  <c r="S17" i="81"/>
  <c r="S38" i="81" s="1"/>
  <c r="R17" i="81"/>
  <c r="R38" i="81" s="1"/>
  <c r="Q17" i="81"/>
  <c r="P17" i="81"/>
  <c r="O17" i="81"/>
  <c r="N17" i="81"/>
  <c r="M17" i="81"/>
  <c r="M38" i="81" s="1"/>
  <c r="L17" i="81"/>
  <c r="K17" i="81"/>
  <c r="J17" i="81"/>
  <c r="I17" i="81"/>
  <c r="H17" i="81"/>
  <c r="G17" i="81"/>
  <c r="G38" i="81" s="1"/>
  <c r="G40" i="81" s="1"/>
  <c r="H39" i="81" s="1"/>
  <c r="F17" i="81"/>
  <c r="E17" i="81"/>
  <c r="D17" i="81"/>
  <c r="D38" i="81" s="1"/>
  <c r="D40" i="81" s="1"/>
  <c r="C17" i="81"/>
  <c r="C38" i="81" s="1"/>
  <c r="C40" i="81" s="1"/>
  <c r="AA17" i="82"/>
  <c r="AA38" i="82" s="1"/>
  <c r="AA40" i="82" s="1"/>
  <c r="Y17" i="82"/>
  <c r="Y38" i="82" s="1"/>
  <c r="Y40" i="82" s="1"/>
  <c r="X17" i="82"/>
  <c r="Z17" i="82" s="1"/>
  <c r="W17" i="82"/>
  <c r="V17" i="82"/>
  <c r="V38" i="82" s="1"/>
  <c r="U17" i="82"/>
  <c r="U38" i="82" s="1"/>
  <c r="T17" i="82"/>
  <c r="T38" i="82" s="1"/>
  <c r="S17" i="82"/>
  <c r="R17" i="82"/>
  <c r="Q17" i="82"/>
  <c r="P17" i="82"/>
  <c r="O17" i="82"/>
  <c r="O38" i="82" s="1"/>
  <c r="N17" i="82"/>
  <c r="N38" i="82" s="1"/>
  <c r="M17" i="82"/>
  <c r="M38" i="82" s="1"/>
  <c r="L17" i="82"/>
  <c r="L38" i="82" s="1"/>
  <c r="K17" i="82"/>
  <c r="J17" i="82"/>
  <c r="I17" i="82"/>
  <c r="H17" i="82"/>
  <c r="G17" i="82"/>
  <c r="F17" i="82"/>
  <c r="F38" i="82" s="1"/>
  <c r="F40" i="82" s="1"/>
  <c r="E17" i="82"/>
  <c r="E38" i="82" s="1"/>
  <c r="E40" i="82" s="1"/>
  <c r="D17" i="82"/>
  <c r="D38" i="82" s="1"/>
  <c r="D40" i="82" s="1"/>
  <c r="C17" i="82"/>
  <c r="C38" i="82" s="1"/>
  <c r="C40" i="82" s="1"/>
  <c r="AA17" i="83"/>
  <c r="Y17" i="83"/>
  <c r="X17" i="83"/>
  <c r="W17" i="83"/>
  <c r="W38" i="83" s="1"/>
  <c r="V17" i="83"/>
  <c r="V38" i="83" s="1"/>
  <c r="U17" i="83"/>
  <c r="T17" i="83"/>
  <c r="S17" i="83"/>
  <c r="R17" i="83"/>
  <c r="Q17" i="83"/>
  <c r="Q38" i="83" s="1"/>
  <c r="P17" i="83"/>
  <c r="P38" i="83" s="1"/>
  <c r="O17" i="83"/>
  <c r="O38" i="83" s="1"/>
  <c r="N17" i="83"/>
  <c r="N38" i="83" s="1"/>
  <c r="M17" i="83"/>
  <c r="L17" i="83"/>
  <c r="K17" i="83"/>
  <c r="K38" i="83" s="1"/>
  <c r="J17" i="83"/>
  <c r="I17" i="83"/>
  <c r="H17" i="83"/>
  <c r="H38" i="83" s="1"/>
  <c r="G17" i="83"/>
  <c r="G38" i="83" s="1"/>
  <c r="G40" i="83" s="1"/>
  <c r="H39" i="83" s="1"/>
  <c r="F17" i="83"/>
  <c r="F38" i="83" s="1"/>
  <c r="F40" i="83" s="1"/>
  <c r="E17" i="83"/>
  <c r="E38" i="83" s="1"/>
  <c r="E40" i="83" s="1"/>
  <c r="D17" i="83"/>
  <c r="C17" i="83"/>
  <c r="AA17" i="84"/>
  <c r="AA38" i="84" s="1"/>
  <c r="AA40" i="84" s="1"/>
  <c r="Y17" i="84"/>
  <c r="Y38" i="84" s="1"/>
  <c r="Y40" i="84" s="1"/>
  <c r="X17" i="84"/>
  <c r="W17" i="84"/>
  <c r="V17" i="84"/>
  <c r="U17" i="84"/>
  <c r="T17" i="84"/>
  <c r="S17" i="84"/>
  <c r="S38" i="84" s="1"/>
  <c r="R17" i="84"/>
  <c r="R38" i="84" s="1"/>
  <c r="Q17" i="84"/>
  <c r="Q38" i="84" s="1"/>
  <c r="P17" i="84"/>
  <c r="P38" i="84" s="1"/>
  <c r="O17" i="84"/>
  <c r="N17" i="84"/>
  <c r="M17" i="84"/>
  <c r="L17" i="84"/>
  <c r="K17" i="84"/>
  <c r="J17" i="84"/>
  <c r="J38" i="84" s="1"/>
  <c r="I17" i="84"/>
  <c r="I38" i="84" s="1"/>
  <c r="H17" i="84"/>
  <c r="H38" i="84" s="1"/>
  <c r="G17" i="84"/>
  <c r="G38" i="84" s="1"/>
  <c r="G40" i="84" s="1"/>
  <c r="H39" i="84" s="1"/>
  <c r="H40" i="84" s="1"/>
  <c r="I39" i="84" s="1"/>
  <c r="I40" i="84" s="1"/>
  <c r="F17" i="84"/>
  <c r="E17" i="84"/>
  <c r="D17" i="84"/>
  <c r="D38" i="84" s="1"/>
  <c r="D40" i="84" s="1"/>
  <c r="C17" i="84"/>
  <c r="C38" i="84" s="1"/>
  <c r="C40" i="84" s="1"/>
  <c r="AA17" i="85"/>
  <c r="AA38" i="85" s="1"/>
  <c r="AA40" i="85" s="1"/>
  <c r="Y17" i="85"/>
  <c r="X17" i="85"/>
  <c r="W17" i="85"/>
  <c r="V17" i="85"/>
  <c r="U17" i="85"/>
  <c r="U38" i="85" s="1"/>
  <c r="T17" i="85"/>
  <c r="T38" i="85" s="1"/>
  <c r="S17" i="85"/>
  <c r="S38" i="85" s="1"/>
  <c r="R17" i="85"/>
  <c r="Q17" i="85"/>
  <c r="P17" i="85"/>
  <c r="P38" i="85" s="1"/>
  <c r="O17" i="85"/>
  <c r="N17" i="85"/>
  <c r="M17" i="85"/>
  <c r="L17" i="85"/>
  <c r="K17" i="85"/>
  <c r="K38" i="85" s="1"/>
  <c r="J17" i="85"/>
  <c r="I17" i="85"/>
  <c r="I38" i="85" s="1"/>
  <c r="H17" i="85"/>
  <c r="G17" i="85"/>
  <c r="F17" i="85"/>
  <c r="F38" i="85" s="1"/>
  <c r="F40" i="85" s="1"/>
  <c r="E17" i="85"/>
  <c r="E38" i="85" s="1"/>
  <c r="E40" i="85" s="1"/>
  <c r="D17" i="85"/>
  <c r="D38" i="85" s="1"/>
  <c r="D40" i="85" s="1"/>
  <c r="C17" i="85"/>
  <c r="AA17" i="86"/>
  <c r="Y17" i="86"/>
  <c r="X17" i="86"/>
  <c r="W17" i="86"/>
  <c r="W38" i="86" s="1"/>
  <c r="V17" i="86"/>
  <c r="U17" i="86"/>
  <c r="U38" i="86" s="1"/>
  <c r="T17" i="86"/>
  <c r="T38" i="86" s="1"/>
  <c r="S17" i="86"/>
  <c r="R17" i="86"/>
  <c r="Q17" i="86"/>
  <c r="P17" i="86"/>
  <c r="O17" i="86"/>
  <c r="N17" i="86"/>
  <c r="M17" i="86"/>
  <c r="L17" i="86"/>
  <c r="L38" i="86" s="1"/>
  <c r="K17" i="86"/>
  <c r="K38" i="86" s="1"/>
  <c r="J17" i="86"/>
  <c r="I17" i="86"/>
  <c r="H17" i="86"/>
  <c r="H38" i="86" s="1"/>
  <c r="G17" i="86"/>
  <c r="G38" i="86" s="1"/>
  <c r="G40" i="86" s="1"/>
  <c r="H39" i="86" s="1"/>
  <c r="H40" i="86" s="1"/>
  <c r="I39" i="86" s="1"/>
  <c r="F17" i="86"/>
  <c r="F38" i="86" s="1"/>
  <c r="F40" i="86" s="1"/>
  <c r="E17" i="86"/>
  <c r="D17" i="86"/>
  <c r="C17" i="86"/>
  <c r="AA17" i="87"/>
  <c r="Z17" i="87"/>
  <c r="Y17" i="87"/>
  <c r="X17" i="87"/>
  <c r="X38" i="87" s="1"/>
  <c r="W17" i="87"/>
  <c r="W38" i="87" s="1"/>
  <c r="V17" i="87"/>
  <c r="U17" i="87"/>
  <c r="T17" i="87"/>
  <c r="S17" i="87"/>
  <c r="R17" i="87"/>
  <c r="Q17" i="87"/>
  <c r="Q38" i="87" s="1"/>
  <c r="P17" i="87"/>
  <c r="O17" i="87"/>
  <c r="O38" i="87" s="1"/>
  <c r="N17" i="87"/>
  <c r="N38" i="87" s="1"/>
  <c r="M17" i="87"/>
  <c r="M38" i="87" s="1"/>
  <c r="L17" i="87"/>
  <c r="K17" i="87"/>
  <c r="K38" i="87" s="1"/>
  <c r="J17" i="87"/>
  <c r="J38" i="87" s="1"/>
  <c r="I17" i="87"/>
  <c r="I38" i="87" s="1"/>
  <c r="H17" i="87"/>
  <c r="G17" i="87"/>
  <c r="F17" i="87"/>
  <c r="E17" i="87"/>
  <c r="D17" i="87"/>
  <c r="D38" i="87" s="1"/>
  <c r="D40" i="87" s="1"/>
  <c r="C17" i="87"/>
  <c r="AA17" i="88"/>
  <c r="AA38" i="88" s="1"/>
  <c r="AA40" i="88" s="1"/>
  <c r="Y17" i="88"/>
  <c r="X17" i="88"/>
  <c r="X38" i="88" s="1"/>
  <c r="W17" i="88"/>
  <c r="V17" i="88"/>
  <c r="U17" i="88"/>
  <c r="T17" i="88"/>
  <c r="T38" i="88" s="1"/>
  <c r="S17" i="88"/>
  <c r="S38" i="88" s="1"/>
  <c r="R17" i="88"/>
  <c r="R38" i="88" s="1"/>
  <c r="Q17" i="88"/>
  <c r="Q38" i="88" s="1"/>
  <c r="P17" i="88"/>
  <c r="O17" i="88"/>
  <c r="N17" i="88"/>
  <c r="N38" i="88" s="1"/>
  <c r="M17" i="88"/>
  <c r="M38" i="88" s="1"/>
  <c r="L17" i="88"/>
  <c r="L38" i="88" s="1"/>
  <c r="K17" i="88"/>
  <c r="J17" i="88"/>
  <c r="I17" i="88"/>
  <c r="H17" i="88"/>
  <c r="G17" i="88"/>
  <c r="F17" i="88"/>
  <c r="F38" i="88" s="1"/>
  <c r="F40" i="88" s="1"/>
  <c r="E17" i="88"/>
  <c r="E38" i="88" s="1"/>
  <c r="E40" i="88" s="1"/>
  <c r="D17" i="88"/>
  <c r="D38" i="88" s="1"/>
  <c r="D40" i="88" s="1"/>
  <c r="C17" i="88"/>
  <c r="AA17" i="89"/>
  <c r="AA38" i="89" s="1"/>
  <c r="AA40" i="89" s="1"/>
  <c r="Z17" i="89"/>
  <c r="Y17" i="89"/>
  <c r="Y38" i="89" s="1"/>
  <c r="X17" i="89"/>
  <c r="W17" i="89"/>
  <c r="W38" i="89" s="1"/>
  <c r="V17" i="89"/>
  <c r="V38" i="89" s="1"/>
  <c r="U17" i="89"/>
  <c r="U38" i="89" s="1"/>
  <c r="T17" i="89"/>
  <c r="T38" i="89" s="1"/>
  <c r="S17" i="89"/>
  <c r="R17" i="89"/>
  <c r="Q17" i="89"/>
  <c r="P17" i="89"/>
  <c r="P38" i="89" s="1"/>
  <c r="O17" i="89"/>
  <c r="O38" i="89" s="1"/>
  <c r="N17" i="89"/>
  <c r="M17" i="89"/>
  <c r="M38" i="89" s="1"/>
  <c r="L17" i="89"/>
  <c r="K17" i="89"/>
  <c r="J17" i="89"/>
  <c r="I17" i="89"/>
  <c r="H17" i="89"/>
  <c r="H38" i="89" s="1"/>
  <c r="G17" i="89"/>
  <c r="G38" i="89" s="1"/>
  <c r="G40" i="89" s="1"/>
  <c r="H39" i="89" s="1"/>
  <c r="H40" i="89" s="1"/>
  <c r="I39" i="89" s="1"/>
  <c r="F17" i="89"/>
  <c r="E17" i="89"/>
  <c r="E38" i="89" s="1"/>
  <c r="E40" i="89" s="1"/>
  <c r="D17" i="89"/>
  <c r="D38" i="89" s="1"/>
  <c r="D40" i="89" s="1"/>
  <c r="C17" i="89"/>
  <c r="C38" i="89" s="1"/>
  <c r="C40" i="89" s="1"/>
  <c r="AA17" i="90"/>
  <c r="Y17" i="90"/>
  <c r="Y38" i="90" s="1"/>
  <c r="Y40" i="90" s="1"/>
  <c r="X17" i="90"/>
  <c r="Z17" i="90" s="1"/>
  <c r="W17" i="90"/>
  <c r="W38" i="90" s="1"/>
  <c r="V17" i="90"/>
  <c r="V38" i="90" s="1"/>
  <c r="U17" i="90"/>
  <c r="T17" i="90"/>
  <c r="S17" i="90"/>
  <c r="R17" i="90"/>
  <c r="R38" i="90" s="1"/>
  <c r="Q17" i="90"/>
  <c r="Q38" i="90" s="1"/>
  <c r="P17" i="90"/>
  <c r="O17" i="90"/>
  <c r="O38" i="90" s="1"/>
  <c r="N17" i="90"/>
  <c r="M17" i="90"/>
  <c r="L17" i="90"/>
  <c r="K17" i="90"/>
  <c r="J17" i="90"/>
  <c r="J38" i="90" s="1"/>
  <c r="I17" i="90"/>
  <c r="I38" i="90" s="1"/>
  <c r="H17" i="90"/>
  <c r="G17" i="90"/>
  <c r="G38" i="90" s="1"/>
  <c r="G40" i="90" s="1"/>
  <c r="H39" i="90" s="1"/>
  <c r="F17" i="90"/>
  <c r="F38" i="90" s="1"/>
  <c r="F40" i="90" s="1"/>
  <c r="E17" i="90"/>
  <c r="E38" i="90" s="1"/>
  <c r="E40" i="90" s="1"/>
  <c r="D17" i="90"/>
  <c r="C17" i="90"/>
  <c r="C38" i="90" s="1"/>
  <c r="C40" i="90" s="1"/>
  <c r="AA17" i="91"/>
  <c r="AA38" i="91" s="1"/>
  <c r="AA40" i="91" s="1"/>
  <c r="Y17" i="91"/>
  <c r="Y38" i="91" s="1"/>
  <c r="Y40" i="91" s="1"/>
  <c r="X17" i="91"/>
  <c r="W17" i="91"/>
  <c r="V17" i="91"/>
  <c r="U17" i="91"/>
  <c r="T17" i="91"/>
  <c r="T38" i="91" s="1"/>
  <c r="S17" i="91"/>
  <c r="S38" i="91" s="1"/>
  <c r="R17" i="91"/>
  <c r="Q17" i="91"/>
  <c r="Q38" i="91" s="1"/>
  <c r="P17" i="91"/>
  <c r="O17" i="91"/>
  <c r="N17" i="91"/>
  <c r="M17" i="91"/>
  <c r="L17" i="91"/>
  <c r="L38" i="91" s="1"/>
  <c r="K17" i="91"/>
  <c r="K38" i="91" s="1"/>
  <c r="J17" i="91"/>
  <c r="I17" i="91"/>
  <c r="I38" i="91" s="1"/>
  <c r="H17" i="91"/>
  <c r="H38" i="91" s="1"/>
  <c r="G17" i="91"/>
  <c r="G38" i="91" s="1"/>
  <c r="G40" i="91" s="1"/>
  <c r="H39" i="91" s="1"/>
  <c r="H40" i="91" s="1"/>
  <c r="I39" i="91" s="1"/>
  <c r="I40" i="91" s="1"/>
  <c r="J40" i="91" s="1"/>
  <c r="F17" i="91"/>
  <c r="E17" i="91"/>
  <c r="E38" i="91" s="1"/>
  <c r="E40" i="91" s="1"/>
  <c r="D17" i="91"/>
  <c r="D38" i="91" s="1"/>
  <c r="D40" i="91" s="1"/>
  <c r="C17" i="91"/>
  <c r="C38" i="91" s="1"/>
  <c r="C40" i="91" s="1"/>
  <c r="AA17" i="92"/>
  <c r="AA38" i="92" s="1"/>
  <c r="AA40" i="92" s="1"/>
  <c r="Y17" i="92"/>
  <c r="Y38" i="92" s="1"/>
  <c r="Y40" i="92" s="1"/>
  <c r="X17" i="92"/>
  <c r="W17" i="92"/>
  <c r="W38" i="92" s="1"/>
  <c r="V17" i="92"/>
  <c r="V38" i="92" s="1"/>
  <c r="U17" i="92"/>
  <c r="U38" i="92" s="1"/>
  <c r="T17" i="92"/>
  <c r="S17" i="92"/>
  <c r="R17" i="92"/>
  <c r="Q17" i="92"/>
  <c r="P17" i="92"/>
  <c r="O17" i="92"/>
  <c r="N17" i="92"/>
  <c r="N38" i="92" s="1"/>
  <c r="M17" i="92"/>
  <c r="L17" i="92"/>
  <c r="K17" i="92"/>
  <c r="J17" i="92"/>
  <c r="J38" i="92" s="1"/>
  <c r="I17" i="92"/>
  <c r="I38" i="92" s="1"/>
  <c r="H17" i="92"/>
  <c r="G17" i="92"/>
  <c r="G38" i="92" s="1"/>
  <c r="G40" i="92" s="1"/>
  <c r="H39" i="92" s="1"/>
  <c r="F17" i="92"/>
  <c r="F38" i="92" s="1"/>
  <c r="F40" i="92" s="1"/>
  <c r="E17" i="92"/>
  <c r="E38" i="92" s="1"/>
  <c r="E40" i="92" s="1"/>
  <c r="D17" i="92"/>
  <c r="D38" i="92" s="1"/>
  <c r="D40" i="92" s="1"/>
  <c r="C17" i="92"/>
  <c r="AA17" i="93"/>
  <c r="Y17" i="93"/>
  <c r="Y38" i="93" s="1"/>
  <c r="Y40" i="93" s="1"/>
  <c r="X17" i="93"/>
  <c r="W17" i="93"/>
  <c r="W38" i="93" s="1"/>
  <c r="V17" i="93"/>
  <c r="U17" i="93"/>
  <c r="T17" i="93"/>
  <c r="S17" i="93"/>
  <c r="R17" i="93"/>
  <c r="Q17" i="93"/>
  <c r="P17" i="93"/>
  <c r="P38" i="93" s="1"/>
  <c r="O17" i="93"/>
  <c r="O38" i="93" s="1"/>
  <c r="N17" i="93"/>
  <c r="M17" i="93"/>
  <c r="M38" i="93" s="1"/>
  <c r="L17" i="93"/>
  <c r="L38" i="93" s="1"/>
  <c r="K17" i="93"/>
  <c r="K38" i="93" s="1"/>
  <c r="J17" i="93"/>
  <c r="I17" i="93"/>
  <c r="I38" i="93" s="1"/>
  <c r="H17" i="93"/>
  <c r="G17" i="93"/>
  <c r="G38" i="93" s="1"/>
  <c r="G40" i="93" s="1"/>
  <c r="H39" i="93" s="1"/>
  <c r="H40" i="93" s="1"/>
  <c r="I39" i="93" s="1"/>
  <c r="I40" i="93" s="1"/>
  <c r="F17" i="93"/>
  <c r="F38" i="93" s="1"/>
  <c r="F40" i="93" s="1"/>
  <c r="E17" i="93"/>
  <c r="D17" i="93"/>
  <c r="C17" i="93"/>
  <c r="AA17" i="94"/>
  <c r="AA38" i="94" s="1"/>
  <c r="AA40" i="94" s="1"/>
  <c r="Y17" i="94"/>
  <c r="Y38" i="94" s="1"/>
  <c r="Y40" i="94" s="1"/>
  <c r="X17" i="94"/>
  <c r="Z17" i="94" s="1"/>
  <c r="W17" i="94"/>
  <c r="V17" i="94"/>
  <c r="U17" i="94"/>
  <c r="T17" i="94"/>
  <c r="S17" i="94"/>
  <c r="S38" i="94" s="1"/>
  <c r="R17" i="94"/>
  <c r="R38" i="94" s="1"/>
  <c r="Q17" i="94"/>
  <c r="Q38" i="94" s="1"/>
  <c r="P17" i="94"/>
  <c r="O17" i="94"/>
  <c r="O38" i="94" s="1"/>
  <c r="N17" i="94"/>
  <c r="N38" i="94" s="1"/>
  <c r="M17" i="94"/>
  <c r="M38" i="94" s="1"/>
  <c r="L17" i="94"/>
  <c r="K17" i="94"/>
  <c r="K38" i="94" s="1"/>
  <c r="J17" i="94"/>
  <c r="J38" i="94" s="1"/>
  <c r="I17" i="94"/>
  <c r="I38" i="94" s="1"/>
  <c r="H17" i="94"/>
  <c r="H38" i="94" s="1"/>
  <c r="G17" i="94"/>
  <c r="G38" i="94" s="1"/>
  <c r="G40" i="94" s="1"/>
  <c r="H39" i="94" s="1"/>
  <c r="H40" i="94" s="1"/>
  <c r="I39" i="94" s="1"/>
  <c r="I40" i="94" s="1"/>
  <c r="F17" i="94"/>
  <c r="E17" i="94"/>
  <c r="E38" i="94" s="1"/>
  <c r="E40" i="94" s="1"/>
  <c r="D17" i="94"/>
  <c r="D38" i="94" s="1"/>
  <c r="D40" i="94" s="1"/>
  <c r="C17" i="94"/>
  <c r="C38" i="94" s="1"/>
  <c r="C40" i="94" s="1"/>
  <c r="AA17" i="95"/>
  <c r="Y17" i="95"/>
  <c r="Y38" i="95" s="1"/>
  <c r="Y40" i="95" s="1"/>
  <c r="X17" i="95"/>
  <c r="Z17" i="95" s="1"/>
  <c r="W17" i="95"/>
  <c r="V17" i="95"/>
  <c r="V38" i="95" s="1"/>
  <c r="U17" i="95"/>
  <c r="T17" i="95"/>
  <c r="T38" i="95" s="1"/>
  <c r="S17" i="95"/>
  <c r="S38" i="95" s="1"/>
  <c r="R17" i="95"/>
  <c r="Q17" i="95"/>
  <c r="P17" i="95"/>
  <c r="P38" i="95" s="1"/>
  <c r="O17" i="95"/>
  <c r="N17" i="95"/>
  <c r="N38" i="95" s="1"/>
  <c r="M17" i="95"/>
  <c r="M38" i="95" s="1"/>
  <c r="L17" i="95"/>
  <c r="K17" i="95"/>
  <c r="K38" i="95" s="1"/>
  <c r="J17" i="95"/>
  <c r="I17" i="95"/>
  <c r="I38" i="95" s="1"/>
  <c r="H17" i="95"/>
  <c r="H38" i="95" s="1"/>
  <c r="G17" i="95"/>
  <c r="G38" i="95" s="1"/>
  <c r="G40" i="95" s="1"/>
  <c r="H39" i="95" s="1"/>
  <c r="H40" i="95" s="1"/>
  <c r="I39" i="95" s="1"/>
  <c r="F17" i="95"/>
  <c r="F38" i="95" s="1"/>
  <c r="F40" i="95" s="1"/>
  <c r="E17" i="95"/>
  <c r="D17" i="95"/>
  <c r="C17" i="95"/>
  <c r="C38" i="95" s="1"/>
  <c r="C40" i="95" s="1"/>
  <c r="AA17" i="96"/>
  <c r="Y17" i="96"/>
  <c r="X17" i="96"/>
  <c r="W17" i="96"/>
  <c r="V17" i="96"/>
  <c r="V38" i="96" s="1"/>
  <c r="U17" i="96"/>
  <c r="U38" i="96" s="1"/>
  <c r="T17" i="96"/>
  <c r="S17" i="96"/>
  <c r="R17" i="96"/>
  <c r="Q17" i="96"/>
  <c r="Q38" i="96" s="1"/>
  <c r="P17" i="96"/>
  <c r="P38" i="96" s="1"/>
  <c r="O17" i="96"/>
  <c r="O38" i="96" s="1"/>
  <c r="N17" i="96"/>
  <c r="M17" i="96"/>
  <c r="L17" i="96"/>
  <c r="L38" i="96" s="1"/>
  <c r="K17" i="96"/>
  <c r="K38" i="96" s="1"/>
  <c r="J17" i="96"/>
  <c r="J38" i="96" s="1"/>
  <c r="I17" i="96"/>
  <c r="I38" i="96" s="1"/>
  <c r="H17" i="96"/>
  <c r="G17" i="96"/>
  <c r="F17" i="96"/>
  <c r="F38" i="96" s="1"/>
  <c r="F40" i="96" s="1"/>
  <c r="E17" i="96"/>
  <c r="D17" i="96"/>
  <c r="C17" i="96"/>
  <c r="AA17" i="97"/>
  <c r="AA38" i="97" s="1"/>
  <c r="AA40" i="97" s="1"/>
  <c r="Y17" i="97"/>
  <c r="Y38" i="97" s="1"/>
  <c r="Y40" i="97" s="1"/>
  <c r="X17" i="97"/>
  <c r="W17" i="97"/>
  <c r="W38" i="97" s="1"/>
  <c r="V17" i="97"/>
  <c r="V38" i="97" s="1"/>
  <c r="U17" i="97"/>
  <c r="U38" i="97" s="1"/>
  <c r="T17" i="97"/>
  <c r="S17" i="97"/>
  <c r="S38" i="97" s="1"/>
  <c r="R17" i="97"/>
  <c r="R38" i="97" s="1"/>
  <c r="Q17" i="97"/>
  <c r="P17" i="97"/>
  <c r="O17" i="97"/>
  <c r="O38" i="97" s="1"/>
  <c r="N17" i="97"/>
  <c r="N38" i="97" s="1"/>
  <c r="M17" i="97"/>
  <c r="M38" i="97" s="1"/>
  <c r="L17" i="97"/>
  <c r="L38" i="97" s="1"/>
  <c r="K17" i="97"/>
  <c r="J17" i="97"/>
  <c r="I17" i="97"/>
  <c r="I38" i="97" s="1"/>
  <c r="H17" i="97"/>
  <c r="G17" i="97"/>
  <c r="F17" i="97"/>
  <c r="F38" i="97" s="1"/>
  <c r="F40" i="97" s="1"/>
  <c r="E17" i="97"/>
  <c r="D17" i="97"/>
  <c r="D38" i="97" s="1"/>
  <c r="D40" i="97" s="1"/>
  <c r="C17" i="97"/>
  <c r="C38" i="97" s="1"/>
  <c r="C40" i="97" s="1"/>
  <c r="AA17" i="98"/>
  <c r="Y17" i="98"/>
  <c r="Y38" i="98" s="1"/>
  <c r="Y40" i="98" s="1"/>
  <c r="X17" i="98"/>
  <c r="W17" i="98"/>
  <c r="V17" i="98"/>
  <c r="U17" i="98"/>
  <c r="U38" i="98" s="1"/>
  <c r="T17" i="98"/>
  <c r="S17" i="98"/>
  <c r="S38" i="98" s="1"/>
  <c r="R17" i="98"/>
  <c r="Q17" i="98"/>
  <c r="Q38" i="98" s="1"/>
  <c r="P17" i="98"/>
  <c r="P38" i="98" s="1"/>
  <c r="O17" i="98"/>
  <c r="O38" i="98" s="1"/>
  <c r="N17" i="98"/>
  <c r="N38" i="98" s="1"/>
  <c r="M17" i="98"/>
  <c r="L17" i="98"/>
  <c r="L38" i="98" s="1"/>
  <c r="K17" i="98"/>
  <c r="K38" i="98" s="1"/>
  <c r="J17" i="98"/>
  <c r="I17" i="98"/>
  <c r="H17" i="98"/>
  <c r="H38" i="98" s="1"/>
  <c r="G17" i="98"/>
  <c r="F17" i="98"/>
  <c r="F38" i="98" s="1"/>
  <c r="F40" i="98" s="1"/>
  <c r="E17" i="98"/>
  <c r="E38" i="98" s="1"/>
  <c r="E40" i="98" s="1"/>
  <c r="D17" i="98"/>
  <c r="C17" i="98"/>
  <c r="C38" i="98" s="1"/>
  <c r="C40" i="98" s="1"/>
  <c r="AA17" i="99"/>
  <c r="AA38" i="99" s="1"/>
  <c r="AA40" i="99" s="1"/>
  <c r="Y17" i="99"/>
  <c r="X17" i="99"/>
  <c r="W17" i="99"/>
  <c r="W38" i="99" s="1"/>
  <c r="V17" i="99"/>
  <c r="V38" i="99" s="1"/>
  <c r="U17" i="99"/>
  <c r="U38" i="99" s="1"/>
  <c r="T17" i="99"/>
  <c r="S17" i="99"/>
  <c r="S38" i="99" s="1"/>
  <c r="R17" i="99"/>
  <c r="R38" i="99" s="1"/>
  <c r="Q17" i="99"/>
  <c r="Q38" i="99" s="1"/>
  <c r="P17" i="99"/>
  <c r="P38" i="99" s="1"/>
  <c r="O17" i="99"/>
  <c r="N17" i="99"/>
  <c r="M17" i="99"/>
  <c r="M38" i="99" s="1"/>
  <c r="L17" i="99"/>
  <c r="K17" i="99"/>
  <c r="J17" i="99"/>
  <c r="J38" i="99" s="1"/>
  <c r="I17" i="99"/>
  <c r="H17" i="99"/>
  <c r="H38" i="99" s="1"/>
  <c r="G17" i="99"/>
  <c r="G38" i="99" s="1"/>
  <c r="G40" i="99" s="1"/>
  <c r="H39" i="99" s="1"/>
  <c r="F17" i="99"/>
  <c r="F38" i="99" s="1"/>
  <c r="F40" i="99" s="1"/>
  <c r="E17" i="99"/>
  <c r="D17" i="99"/>
  <c r="C17" i="99"/>
  <c r="AA17" i="100"/>
  <c r="Y17" i="100"/>
  <c r="X17" i="100"/>
  <c r="Z17" i="100" s="1"/>
  <c r="W17" i="100"/>
  <c r="W38" i="100" s="1"/>
  <c r="V17" i="100"/>
  <c r="V38" i="100" s="1"/>
  <c r="U17" i="100"/>
  <c r="U38" i="100" s="1"/>
  <c r="T17" i="100"/>
  <c r="T38" i="100" s="1"/>
  <c r="S17" i="100"/>
  <c r="S38" i="100" s="1"/>
  <c r="R17" i="100"/>
  <c r="R38" i="100" s="1"/>
  <c r="Q17" i="100"/>
  <c r="P17" i="100"/>
  <c r="O17" i="100"/>
  <c r="O38" i="100" s="1"/>
  <c r="N17" i="100"/>
  <c r="M17" i="100"/>
  <c r="L17" i="100"/>
  <c r="L38" i="100" s="1"/>
  <c r="K17" i="100"/>
  <c r="J17" i="100"/>
  <c r="J38" i="100" s="1"/>
  <c r="I17" i="100"/>
  <c r="I38" i="100" s="1"/>
  <c r="H17" i="100"/>
  <c r="G17" i="100"/>
  <c r="F17" i="100"/>
  <c r="E17" i="100"/>
  <c r="D17" i="100"/>
  <c r="D38" i="100" s="1"/>
  <c r="D40" i="100" s="1"/>
  <c r="C17" i="100"/>
  <c r="AA17" i="101"/>
  <c r="AA38" i="101" s="1"/>
  <c r="AA40" i="101" s="1"/>
  <c r="Y17" i="101"/>
  <c r="Y38" i="101" s="1"/>
  <c r="Y40" i="101" s="1"/>
  <c r="X17" i="101"/>
  <c r="Z17" i="101" s="1"/>
  <c r="W17" i="101"/>
  <c r="W38" i="101" s="1"/>
  <c r="V17" i="101"/>
  <c r="V38" i="101" s="1"/>
  <c r="U17" i="101"/>
  <c r="U38" i="101" s="1"/>
  <c r="T17" i="101"/>
  <c r="T38" i="101" s="1"/>
  <c r="S17" i="101"/>
  <c r="R17" i="101"/>
  <c r="Q17" i="101"/>
  <c r="Q38" i="101" s="1"/>
  <c r="P17" i="101"/>
  <c r="O17" i="101"/>
  <c r="N17" i="101"/>
  <c r="N38" i="101" s="1"/>
  <c r="M17" i="101"/>
  <c r="L17" i="101"/>
  <c r="L38" i="101" s="1"/>
  <c r="K17" i="101"/>
  <c r="K38" i="101" s="1"/>
  <c r="J17" i="101"/>
  <c r="I17" i="101"/>
  <c r="H17" i="101"/>
  <c r="G17" i="101"/>
  <c r="F17" i="101"/>
  <c r="F38" i="101" s="1"/>
  <c r="F40" i="101" s="1"/>
  <c r="E17" i="101"/>
  <c r="D17" i="101"/>
  <c r="D38" i="101" s="1"/>
  <c r="D40" i="101" s="1"/>
  <c r="C17" i="101"/>
  <c r="C38" i="101" s="1"/>
  <c r="C40" i="101" s="1"/>
  <c r="AA17" i="102"/>
  <c r="Y17" i="102"/>
  <c r="Y38" i="102" s="1"/>
  <c r="Y40" i="102" s="1"/>
  <c r="X17" i="102"/>
  <c r="W17" i="102"/>
  <c r="W38" i="102" s="1"/>
  <c r="V17" i="102"/>
  <c r="V38" i="102" s="1"/>
  <c r="U17" i="102"/>
  <c r="T17" i="102"/>
  <c r="S17" i="102"/>
  <c r="S38" i="102" s="1"/>
  <c r="R17" i="102"/>
  <c r="Q17" i="102"/>
  <c r="P17" i="102"/>
  <c r="P38" i="102" s="1"/>
  <c r="O17" i="102"/>
  <c r="O38" i="102" s="1"/>
  <c r="N17" i="102"/>
  <c r="M17" i="102"/>
  <c r="M38" i="102" s="1"/>
  <c r="L17" i="102"/>
  <c r="K17" i="102"/>
  <c r="J17" i="102"/>
  <c r="I17" i="102"/>
  <c r="H17" i="102"/>
  <c r="H38" i="102" s="1"/>
  <c r="G17" i="102"/>
  <c r="F17" i="102"/>
  <c r="F38" i="102" s="1"/>
  <c r="F40" i="102" s="1"/>
  <c r="E17" i="102"/>
  <c r="D17" i="102"/>
  <c r="D38" i="102" s="1"/>
  <c r="D40" i="102" s="1"/>
  <c r="C17" i="102"/>
  <c r="C38" i="102" s="1"/>
  <c r="C40" i="102" s="1"/>
  <c r="AA17" i="103"/>
  <c r="AA38" i="103" s="1"/>
  <c r="AA40" i="103" s="1"/>
  <c r="Z17" i="103"/>
  <c r="Y17" i="103"/>
  <c r="Y38" i="103" s="1"/>
  <c r="Y40" i="103" s="1"/>
  <c r="X17" i="103"/>
  <c r="W17" i="103"/>
  <c r="V17" i="103"/>
  <c r="V38" i="103" s="1"/>
  <c r="U17" i="103"/>
  <c r="T17" i="103"/>
  <c r="S17" i="103"/>
  <c r="S38" i="103" s="1"/>
  <c r="R17" i="103"/>
  <c r="R38" i="103" s="1"/>
  <c r="Q17" i="103"/>
  <c r="P17" i="103"/>
  <c r="P38" i="103" s="1"/>
  <c r="O17" i="103"/>
  <c r="N17" i="103"/>
  <c r="M17" i="103"/>
  <c r="L17" i="103"/>
  <c r="L38" i="103" s="1"/>
  <c r="K17" i="103"/>
  <c r="K38" i="103" s="1"/>
  <c r="J17" i="103"/>
  <c r="J38" i="103" s="1"/>
  <c r="I17" i="103"/>
  <c r="I38" i="103" s="1"/>
  <c r="H17" i="103"/>
  <c r="G17" i="103"/>
  <c r="F17" i="103"/>
  <c r="F38" i="103" s="1"/>
  <c r="F40" i="103" s="1"/>
  <c r="E17" i="103"/>
  <c r="E38" i="103" s="1"/>
  <c r="E40" i="103" s="1"/>
  <c r="D17" i="103"/>
  <c r="D38" i="103" s="1"/>
  <c r="D40" i="103" s="1"/>
  <c r="C17" i="103"/>
  <c r="C38" i="103" s="1"/>
  <c r="C40" i="103" s="1"/>
  <c r="AA17" i="104"/>
  <c r="Y17" i="104"/>
  <c r="Y38" i="104" s="1"/>
  <c r="Y40" i="104" s="1"/>
  <c r="X17" i="104"/>
  <c r="W17" i="104"/>
  <c r="V17" i="104"/>
  <c r="U17" i="104"/>
  <c r="U38" i="104" s="1"/>
  <c r="T17" i="104"/>
  <c r="T38" i="104" s="1"/>
  <c r="S17" i="104"/>
  <c r="R17" i="104"/>
  <c r="R38" i="104" s="1"/>
  <c r="Q17" i="104"/>
  <c r="P17" i="104"/>
  <c r="O17" i="104"/>
  <c r="N17" i="104"/>
  <c r="N38" i="104" s="1"/>
  <c r="M17" i="104"/>
  <c r="M38" i="104" s="1"/>
  <c r="L17" i="104"/>
  <c r="L38" i="104" s="1"/>
  <c r="K17" i="104"/>
  <c r="K38" i="104" s="1"/>
  <c r="J17" i="104"/>
  <c r="I17" i="104"/>
  <c r="I38" i="104" s="1"/>
  <c r="H17" i="104"/>
  <c r="H38" i="104" s="1"/>
  <c r="G17" i="104"/>
  <c r="G38" i="104" s="1"/>
  <c r="G40" i="104" s="1"/>
  <c r="H39" i="104" s="1"/>
  <c r="H40" i="104" s="1"/>
  <c r="I39" i="104" s="1"/>
  <c r="I40" i="104" s="1"/>
  <c r="F17" i="104"/>
  <c r="F38" i="104" s="1"/>
  <c r="F40" i="104" s="1"/>
  <c r="E17" i="104"/>
  <c r="D17" i="104"/>
  <c r="C17" i="104"/>
  <c r="C38" i="104" s="1"/>
  <c r="C40" i="104" s="1"/>
  <c r="AA17" i="105"/>
  <c r="AA38" i="105" s="1"/>
  <c r="AA40" i="105" s="1"/>
  <c r="Y17" i="105"/>
  <c r="X17" i="105"/>
  <c r="W17" i="105"/>
  <c r="W38" i="105" s="1"/>
  <c r="V17" i="105"/>
  <c r="V38" i="105" s="1"/>
  <c r="U17" i="105"/>
  <c r="T17" i="105"/>
  <c r="S17" i="105"/>
  <c r="S38" i="105" s="1"/>
  <c r="R17" i="105"/>
  <c r="Q17" i="105"/>
  <c r="P17" i="105"/>
  <c r="O17" i="105"/>
  <c r="O38" i="105" s="1"/>
  <c r="N17" i="105"/>
  <c r="N38" i="105" s="1"/>
  <c r="M17" i="105"/>
  <c r="L17" i="105"/>
  <c r="K17" i="105"/>
  <c r="K38" i="105" s="1"/>
  <c r="J17" i="105"/>
  <c r="J38" i="105" s="1"/>
  <c r="I17" i="105"/>
  <c r="I38" i="105" s="1"/>
  <c r="H17" i="105"/>
  <c r="G17" i="105"/>
  <c r="F17" i="105"/>
  <c r="F38" i="105" s="1"/>
  <c r="F40" i="105" s="1"/>
  <c r="E17" i="105"/>
  <c r="E38" i="105" s="1"/>
  <c r="E40" i="105" s="1"/>
  <c r="D17" i="105"/>
  <c r="C17" i="105"/>
  <c r="AA17" i="106"/>
  <c r="AA38" i="106" s="1"/>
  <c r="AA40" i="106" s="1"/>
  <c r="Y17" i="106"/>
  <c r="Y38" i="106" s="1"/>
  <c r="Y40" i="106" s="1"/>
  <c r="X17" i="106"/>
  <c r="W17" i="106"/>
  <c r="W38" i="106" s="1"/>
  <c r="V17" i="106"/>
  <c r="U17" i="106"/>
  <c r="T17" i="106"/>
  <c r="S17" i="106"/>
  <c r="S38" i="106" s="1"/>
  <c r="R17" i="106"/>
  <c r="R38" i="106" s="1"/>
  <c r="Q17" i="106"/>
  <c r="Q38" i="106" s="1"/>
  <c r="P17" i="106"/>
  <c r="P38" i="106" s="1"/>
  <c r="O17" i="106"/>
  <c r="N17" i="106"/>
  <c r="M17" i="106"/>
  <c r="M38" i="106" s="1"/>
  <c r="L17" i="106"/>
  <c r="L38" i="106" s="1"/>
  <c r="K17" i="106"/>
  <c r="K38" i="106" s="1"/>
  <c r="J17" i="106"/>
  <c r="I17" i="106"/>
  <c r="I38" i="106" s="1"/>
  <c r="H17" i="106"/>
  <c r="H38" i="106" s="1"/>
  <c r="G17" i="106"/>
  <c r="G38" i="106" s="1"/>
  <c r="G40" i="106" s="1"/>
  <c r="H39" i="106" s="1"/>
  <c r="H40" i="106" s="1"/>
  <c r="I39" i="106" s="1"/>
  <c r="I40" i="106" s="1"/>
  <c r="J40" i="106" s="1"/>
  <c r="F17" i="106"/>
  <c r="E17" i="106"/>
  <c r="D17" i="106"/>
  <c r="D38" i="106" s="1"/>
  <c r="D40" i="106" s="1"/>
  <c r="C17" i="106"/>
  <c r="C38" i="106" s="1"/>
  <c r="C40" i="106" s="1"/>
  <c r="AA17" i="107"/>
  <c r="AA38" i="107" s="1"/>
  <c r="AA40" i="107" s="1"/>
  <c r="Y17" i="107"/>
  <c r="Y38" i="107" s="1"/>
  <c r="Y40" i="107" s="1"/>
  <c r="X17" i="107"/>
  <c r="W17" i="107"/>
  <c r="V17" i="107"/>
  <c r="U17" i="107"/>
  <c r="T17" i="107"/>
  <c r="T38" i="107" s="1"/>
  <c r="S17" i="107"/>
  <c r="S38" i="107" s="1"/>
  <c r="R17" i="107"/>
  <c r="R38" i="107" s="1"/>
  <c r="Q17" i="107"/>
  <c r="P17" i="107"/>
  <c r="O17" i="107"/>
  <c r="O38" i="107" s="1"/>
  <c r="N17" i="107"/>
  <c r="N38" i="107" s="1"/>
  <c r="M17" i="107"/>
  <c r="M38" i="107" s="1"/>
  <c r="L17" i="107"/>
  <c r="L38" i="107" s="1"/>
  <c r="K17" i="107"/>
  <c r="J17" i="107"/>
  <c r="J38" i="107" s="1"/>
  <c r="I17" i="107"/>
  <c r="I38" i="107" s="1"/>
  <c r="H17" i="107"/>
  <c r="G17" i="107"/>
  <c r="F17" i="107"/>
  <c r="F38" i="107" s="1"/>
  <c r="F40" i="107" s="1"/>
  <c r="E17" i="107"/>
  <c r="E38" i="107" s="1"/>
  <c r="E40" i="107" s="1"/>
  <c r="D17" i="107"/>
  <c r="D38" i="107" s="1"/>
  <c r="D40" i="107" s="1"/>
  <c r="C17" i="107"/>
  <c r="C38" i="107" s="1"/>
  <c r="C40" i="107" s="1"/>
  <c r="AA17" i="108"/>
  <c r="Y17" i="108"/>
  <c r="X17" i="108"/>
  <c r="Z17" i="108" s="1"/>
  <c r="W17" i="108"/>
  <c r="W38" i="108" s="1"/>
  <c r="V17" i="108"/>
  <c r="U17" i="108"/>
  <c r="T17" i="108"/>
  <c r="S17" i="108"/>
  <c r="R17" i="108"/>
  <c r="Q17" i="108"/>
  <c r="Q38" i="108" s="1"/>
  <c r="P17" i="108"/>
  <c r="P38" i="108" s="1"/>
  <c r="O17" i="108"/>
  <c r="O38" i="108" s="1"/>
  <c r="N17" i="108"/>
  <c r="M17" i="108"/>
  <c r="L17" i="108"/>
  <c r="L38" i="108" s="1"/>
  <c r="K17" i="108"/>
  <c r="K38" i="108" s="1"/>
  <c r="J17" i="108"/>
  <c r="I17" i="108"/>
  <c r="I38" i="108" s="1"/>
  <c r="H17" i="108"/>
  <c r="H38" i="108" s="1"/>
  <c r="G17" i="108"/>
  <c r="G38" i="108" s="1"/>
  <c r="G40" i="108" s="1"/>
  <c r="H39" i="108" s="1"/>
  <c r="H40" i="108" s="1"/>
  <c r="I39" i="108" s="1"/>
  <c r="I40" i="108" s="1"/>
  <c r="F17" i="108"/>
  <c r="F38" i="108" s="1"/>
  <c r="F40" i="108" s="1"/>
  <c r="E17" i="108"/>
  <c r="E38" i="108" s="1"/>
  <c r="E40" i="108" s="1"/>
  <c r="D17" i="108"/>
  <c r="C17" i="108"/>
  <c r="AA17" i="109"/>
  <c r="Y17" i="109"/>
  <c r="X17" i="109"/>
  <c r="W17" i="109"/>
  <c r="V17" i="109"/>
  <c r="U17" i="109"/>
  <c r="T17" i="109"/>
  <c r="S17" i="109"/>
  <c r="S38" i="109" s="1"/>
  <c r="R17" i="109"/>
  <c r="R38" i="109" s="1"/>
  <c r="Q17" i="109"/>
  <c r="Q38" i="109" s="1"/>
  <c r="P17" i="109"/>
  <c r="O17" i="109"/>
  <c r="N17" i="109"/>
  <c r="N38" i="109" s="1"/>
  <c r="M17" i="109"/>
  <c r="M38" i="109" s="1"/>
  <c r="L17" i="109"/>
  <c r="K17" i="109"/>
  <c r="J17" i="109"/>
  <c r="J38" i="109" s="1"/>
  <c r="I17" i="109"/>
  <c r="I38" i="109" s="1"/>
  <c r="H17" i="109"/>
  <c r="H38" i="109" s="1"/>
  <c r="G17" i="109"/>
  <c r="G38" i="109" s="1"/>
  <c r="G40" i="109" s="1"/>
  <c r="H39" i="109" s="1"/>
  <c r="F17" i="109"/>
  <c r="E17" i="109"/>
  <c r="D17" i="109"/>
  <c r="C17" i="109"/>
  <c r="C38" i="109" s="1"/>
  <c r="C40" i="109" s="1"/>
  <c r="AA17" i="110"/>
  <c r="Y17" i="110"/>
  <c r="X17" i="110"/>
  <c r="W17" i="110"/>
  <c r="V17" i="110"/>
  <c r="U17" i="110"/>
  <c r="U38" i="110" s="1"/>
  <c r="T17" i="110"/>
  <c r="S17" i="110"/>
  <c r="S38" i="110" s="1"/>
  <c r="R17" i="110"/>
  <c r="Q17" i="110"/>
  <c r="P17" i="110"/>
  <c r="P38" i="110" s="1"/>
  <c r="O17" i="110"/>
  <c r="O38" i="110" s="1"/>
  <c r="N17" i="110"/>
  <c r="M17" i="110"/>
  <c r="L17" i="110"/>
  <c r="L38" i="110" s="1"/>
  <c r="K17" i="110"/>
  <c r="K38" i="110" s="1"/>
  <c r="J17" i="110"/>
  <c r="J38" i="110" s="1"/>
  <c r="I17" i="110"/>
  <c r="H17" i="110"/>
  <c r="G17" i="110"/>
  <c r="F17" i="110"/>
  <c r="E17" i="110"/>
  <c r="E38" i="110" s="1"/>
  <c r="E40" i="110" s="1"/>
  <c r="D17" i="110"/>
  <c r="C17" i="110"/>
  <c r="AA17" i="111"/>
  <c r="AA38" i="111" s="1"/>
  <c r="AA40" i="111" s="1"/>
  <c r="Y17" i="111"/>
  <c r="X17" i="111"/>
  <c r="W17" i="111"/>
  <c r="W38" i="111" s="1"/>
  <c r="V17" i="111"/>
  <c r="V38" i="111" s="1"/>
  <c r="U17" i="111"/>
  <c r="T17" i="111"/>
  <c r="T38" i="111" s="1"/>
  <c r="S17" i="111"/>
  <c r="R17" i="111"/>
  <c r="Q17" i="111"/>
  <c r="Q38" i="111" s="1"/>
  <c r="P17" i="111"/>
  <c r="O17" i="111"/>
  <c r="N17" i="111"/>
  <c r="N38" i="111" s="1"/>
  <c r="M17" i="111"/>
  <c r="M38" i="111" s="1"/>
  <c r="L17" i="111"/>
  <c r="L38" i="111" s="1"/>
  <c r="K17" i="111"/>
  <c r="J17" i="111"/>
  <c r="I17" i="111"/>
  <c r="H17" i="111"/>
  <c r="H38" i="111" s="1"/>
  <c r="G17" i="111"/>
  <c r="F17" i="111"/>
  <c r="E17" i="111"/>
  <c r="D17" i="111"/>
  <c r="C17" i="111"/>
  <c r="AA17" i="112"/>
  <c r="AA38" i="112" s="1"/>
  <c r="AA40" i="112" s="1"/>
  <c r="Y17" i="112"/>
  <c r="Y38" i="112" s="1"/>
  <c r="Y40" i="112" s="1"/>
  <c r="X17" i="112"/>
  <c r="W17" i="112"/>
  <c r="W38" i="112" s="1"/>
  <c r="V17" i="112"/>
  <c r="U17" i="112"/>
  <c r="U38" i="112" s="1"/>
  <c r="T17" i="112"/>
  <c r="T38" i="112" s="1"/>
  <c r="S17" i="112"/>
  <c r="R17" i="112"/>
  <c r="Q17" i="112"/>
  <c r="Q38" i="112" s="1"/>
  <c r="P17" i="112"/>
  <c r="P38" i="112" s="1"/>
  <c r="O17" i="112"/>
  <c r="O38" i="112" s="1"/>
  <c r="N17" i="112"/>
  <c r="M17" i="112"/>
  <c r="L17" i="112"/>
  <c r="K17" i="112"/>
  <c r="K38" i="112" s="1"/>
  <c r="J17" i="112"/>
  <c r="I17" i="112"/>
  <c r="H17" i="112"/>
  <c r="G17" i="112"/>
  <c r="F17" i="112"/>
  <c r="F38" i="112" s="1"/>
  <c r="F40" i="112" s="1"/>
  <c r="E17" i="112"/>
  <c r="D17" i="112"/>
  <c r="D38" i="112" s="1"/>
  <c r="D40" i="112" s="1"/>
  <c r="C17" i="112"/>
  <c r="C38" i="112" s="1"/>
  <c r="C40" i="112" s="1"/>
  <c r="AA17" i="113"/>
  <c r="Z17" i="113"/>
  <c r="Y17" i="113"/>
  <c r="X17" i="113"/>
  <c r="W17" i="113"/>
  <c r="W38" i="113" s="1"/>
  <c r="V17" i="113"/>
  <c r="U17" i="113"/>
  <c r="T17" i="113"/>
  <c r="T38" i="113" s="1"/>
  <c r="S17" i="113"/>
  <c r="S38" i="113" s="1"/>
  <c r="R17" i="113"/>
  <c r="R38" i="113" s="1"/>
  <c r="Q17" i="113"/>
  <c r="Q38" i="113" s="1"/>
  <c r="P17" i="113"/>
  <c r="O17" i="113"/>
  <c r="O38" i="113" s="1"/>
  <c r="N17" i="113"/>
  <c r="M17" i="113"/>
  <c r="M38" i="113" s="1"/>
  <c r="L17" i="113"/>
  <c r="L38" i="113" s="1"/>
  <c r="K17" i="113"/>
  <c r="K38" i="113" s="1"/>
  <c r="J17" i="113"/>
  <c r="I17" i="113"/>
  <c r="I38" i="113" s="1"/>
  <c r="H17" i="113"/>
  <c r="G17" i="113"/>
  <c r="F17" i="113"/>
  <c r="F38" i="113" s="1"/>
  <c r="F40" i="113" s="1"/>
  <c r="E17" i="113"/>
  <c r="D17" i="113"/>
  <c r="D38" i="113" s="1"/>
  <c r="D40" i="113" s="1"/>
  <c r="C17" i="113"/>
  <c r="AA17" i="114"/>
  <c r="Y17" i="114"/>
  <c r="Y38" i="114" s="1"/>
  <c r="Y40" i="114" s="1"/>
  <c r="X17" i="114"/>
  <c r="W17" i="114"/>
  <c r="V17" i="114"/>
  <c r="V38" i="114" s="1"/>
  <c r="U17" i="114"/>
  <c r="U38" i="114" s="1"/>
  <c r="T17" i="114"/>
  <c r="T38" i="114" s="1"/>
  <c r="S17" i="114"/>
  <c r="R17" i="114"/>
  <c r="Q17" i="114"/>
  <c r="P17" i="114"/>
  <c r="P38" i="114" s="1"/>
  <c r="O17" i="114"/>
  <c r="O38" i="114" s="1"/>
  <c r="N17" i="114"/>
  <c r="N38" i="114" s="1"/>
  <c r="M17" i="114"/>
  <c r="L17" i="114"/>
  <c r="K17" i="114"/>
  <c r="K38" i="114" s="1"/>
  <c r="J17" i="114"/>
  <c r="I17" i="114"/>
  <c r="I38" i="114" s="1"/>
  <c r="H17" i="114"/>
  <c r="H38" i="114" s="1"/>
  <c r="G17" i="114"/>
  <c r="F17" i="114"/>
  <c r="F38" i="114" s="1"/>
  <c r="F40" i="114" s="1"/>
  <c r="E17" i="114"/>
  <c r="D17" i="114"/>
  <c r="C17" i="114"/>
  <c r="C38" i="114" s="1"/>
  <c r="C40" i="114" s="1"/>
  <c r="AA17" i="115"/>
  <c r="Y17" i="115"/>
  <c r="X17" i="115"/>
  <c r="Z17" i="115" s="1"/>
  <c r="W17" i="115"/>
  <c r="W38" i="115" s="1"/>
  <c r="V17" i="115"/>
  <c r="V38" i="115" s="1"/>
  <c r="U17" i="115"/>
  <c r="U38" i="115" s="1"/>
  <c r="T17" i="115"/>
  <c r="S17" i="115"/>
  <c r="S38" i="115" s="1"/>
  <c r="R17" i="115"/>
  <c r="R38" i="115" s="1"/>
  <c r="Q17" i="115"/>
  <c r="Q38" i="115" s="1"/>
  <c r="P17" i="115"/>
  <c r="O17" i="115"/>
  <c r="N17" i="115"/>
  <c r="M17" i="115"/>
  <c r="M38" i="115" s="1"/>
  <c r="L17" i="115"/>
  <c r="K17" i="115"/>
  <c r="K38" i="115" s="1"/>
  <c r="J17" i="115"/>
  <c r="J38" i="115" s="1"/>
  <c r="I17" i="115"/>
  <c r="H17" i="115"/>
  <c r="H38" i="115" s="1"/>
  <c r="G17" i="115"/>
  <c r="F17" i="115"/>
  <c r="F38" i="115" s="1"/>
  <c r="F40" i="115" s="1"/>
  <c r="E17" i="115"/>
  <c r="E38" i="115" s="1"/>
  <c r="E40" i="115" s="1"/>
  <c r="D17" i="115"/>
  <c r="C17" i="115"/>
  <c r="AA17" i="116"/>
  <c r="AA38" i="116" s="1"/>
  <c r="AA40" i="116" s="1"/>
  <c r="Y17" i="116"/>
  <c r="Y38" i="116" s="1"/>
  <c r="Y40" i="116" s="1"/>
  <c r="X17" i="116"/>
  <c r="W17" i="116"/>
  <c r="V17" i="116"/>
  <c r="U17" i="116"/>
  <c r="T17" i="116"/>
  <c r="T38" i="116" s="1"/>
  <c r="S17" i="116"/>
  <c r="R17" i="116"/>
  <c r="Q17" i="116"/>
  <c r="P17" i="116"/>
  <c r="O17" i="116"/>
  <c r="O38" i="116" s="1"/>
  <c r="N17" i="116"/>
  <c r="M17" i="116"/>
  <c r="M38" i="116" s="1"/>
  <c r="L17" i="116"/>
  <c r="L38" i="116" s="1"/>
  <c r="K17" i="116"/>
  <c r="J17" i="116"/>
  <c r="J38" i="116" s="1"/>
  <c r="I17" i="116"/>
  <c r="H17" i="116"/>
  <c r="H38" i="116" s="1"/>
  <c r="G17" i="116"/>
  <c r="G38" i="116" s="1"/>
  <c r="G40" i="116" s="1"/>
  <c r="H39" i="116" s="1"/>
  <c r="H40" i="116" s="1"/>
  <c r="I39" i="116" s="1"/>
  <c r="F17" i="116"/>
  <c r="E17" i="116"/>
  <c r="D17" i="116"/>
  <c r="D38" i="116" s="1"/>
  <c r="D40" i="116" s="1"/>
  <c r="C17" i="116"/>
  <c r="C38" i="116" s="1"/>
  <c r="C40" i="116" s="1"/>
  <c r="AA17" i="117"/>
  <c r="AA38" i="117" s="1"/>
  <c r="AA40" i="117" s="1"/>
  <c r="Y17" i="117"/>
  <c r="X17" i="117"/>
  <c r="W17" i="117"/>
  <c r="V17" i="117"/>
  <c r="V38" i="117" s="1"/>
  <c r="U17" i="117"/>
  <c r="T17" i="117"/>
  <c r="S17" i="117"/>
  <c r="R17" i="117"/>
  <c r="Q17" i="117"/>
  <c r="Q38" i="117" s="1"/>
  <c r="P17" i="117"/>
  <c r="O17" i="117"/>
  <c r="O38" i="117" s="1"/>
  <c r="N17" i="117"/>
  <c r="N38" i="117" s="1"/>
  <c r="M17" i="117"/>
  <c r="L17" i="117"/>
  <c r="L38" i="117" s="1"/>
  <c r="K17" i="117"/>
  <c r="J17" i="117"/>
  <c r="J38" i="117" s="1"/>
  <c r="I17" i="117"/>
  <c r="I38" i="117" s="1"/>
  <c r="H17" i="117"/>
  <c r="H38" i="117" s="1"/>
  <c r="G17" i="117"/>
  <c r="F17" i="117"/>
  <c r="F38" i="117" s="1"/>
  <c r="F40" i="117" s="1"/>
  <c r="E17" i="117"/>
  <c r="E38" i="117" s="1"/>
  <c r="E40" i="117" s="1"/>
  <c r="D17" i="117"/>
  <c r="D38" i="117" s="1"/>
  <c r="D40" i="117" s="1"/>
  <c r="C17" i="117"/>
  <c r="AA17" i="118"/>
  <c r="Y17" i="118"/>
  <c r="X17" i="118"/>
  <c r="W17" i="118"/>
  <c r="V17" i="118"/>
  <c r="U17" i="118"/>
  <c r="T17" i="118"/>
  <c r="S17" i="118"/>
  <c r="S38" i="118" s="1"/>
  <c r="R17" i="118"/>
  <c r="Q17" i="118"/>
  <c r="Q38" i="118" s="1"/>
  <c r="P17" i="118"/>
  <c r="P38" i="118" s="1"/>
  <c r="O17" i="118"/>
  <c r="N17" i="118"/>
  <c r="N38" i="118" s="1"/>
  <c r="M17" i="118"/>
  <c r="L17" i="118"/>
  <c r="L38" i="118" s="1"/>
  <c r="K17" i="118"/>
  <c r="K38" i="118" s="1"/>
  <c r="J17" i="118"/>
  <c r="I17" i="118"/>
  <c r="H17" i="118"/>
  <c r="H38" i="118" s="1"/>
  <c r="G17" i="118"/>
  <c r="G38" i="118" s="1"/>
  <c r="G40" i="118" s="1"/>
  <c r="H39" i="118" s="1"/>
  <c r="H40" i="118" s="1"/>
  <c r="I39" i="118" s="1"/>
  <c r="F17" i="118"/>
  <c r="F38" i="118" s="1"/>
  <c r="F40" i="118" s="1"/>
  <c r="E17" i="118"/>
  <c r="D17" i="118"/>
  <c r="C17" i="118"/>
  <c r="AA17" i="119"/>
  <c r="AA38" i="119" s="1"/>
  <c r="AA40" i="119" s="1"/>
  <c r="Y17" i="119"/>
  <c r="X17" i="119"/>
  <c r="W17" i="119"/>
  <c r="V17" i="119"/>
  <c r="V38" i="119" s="1"/>
  <c r="U17" i="119"/>
  <c r="T17" i="119"/>
  <c r="S17" i="119"/>
  <c r="S38" i="119" s="1"/>
  <c r="R17" i="119"/>
  <c r="Q17" i="119"/>
  <c r="Q38" i="119" s="1"/>
  <c r="P17" i="119"/>
  <c r="O17" i="119"/>
  <c r="O38" i="119" s="1"/>
  <c r="N17" i="119"/>
  <c r="M17" i="119"/>
  <c r="L17" i="119"/>
  <c r="K17" i="119"/>
  <c r="K38" i="119" s="1"/>
  <c r="J17" i="119"/>
  <c r="J38" i="119" s="1"/>
  <c r="I17" i="119"/>
  <c r="I38" i="119" s="1"/>
  <c r="H17" i="119"/>
  <c r="H38" i="119" s="1"/>
  <c r="G17" i="119"/>
  <c r="F17" i="119"/>
  <c r="F38" i="119" s="1"/>
  <c r="F40" i="119" s="1"/>
  <c r="E17" i="119"/>
  <c r="D17" i="119"/>
  <c r="C17" i="119"/>
  <c r="AA17" i="120"/>
  <c r="Y17" i="120"/>
  <c r="X17" i="120"/>
  <c r="W17" i="120"/>
  <c r="W38" i="120" s="1"/>
  <c r="V17" i="120"/>
  <c r="V38" i="120" s="1"/>
  <c r="U17" i="120"/>
  <c r="T17" i="120"/>
  <c r="T38" i="120" s="1"/>
  <c r="S17" i="120"/>
  <c r="S38" i="120" s="1"/>
  <c r="R17" i="120"/>
  <c r="R38" i="120" s="1"/>
  <c r="Q17" i="120"/>
  <c r="P17" i="120"/>
  <c r="P38" i="120" s="1"/>
  <c r="O17" i="120"/>
  <c r="N17" i="120"/>
  <c r="M17" i="120"/>
  <c r="M38" i="120" s="1"/>
  <c r="L17" i="120"/>
  <c r="L38" i="120" s="1"/>
  <c r="K17" i="120"/>
  <c r="K38" i="120" s="1"/>
  <c r="J17" i="120"/>
  <c r="I17" i="120"/>
  <c r="H17" i="120"/>
  <c r="H38" i="120" s="1"/>
  <c r="G17" i="120"/>
  <c r="F17" i="120"/>
  <c r="E17" i="120"/>
  <c r="D17" i="120"/>
  <c r="C17" i="120"/>
  <c r="AA17" i="121"/>
  <c r="AA38" i="121" s="1"/>
  <c r="AA40" i="121" s="1"/>
  <c r="Z17" i="121"/>
  <c r="Y17" i="121"/>
  <c r="Y38" i="121" s="1"/>
  <c r="Y40" i="121" s="1"/>
  <c r="X17" i="121"/>
  <c r="W17" i="121"/>
  <c r="V17" i="121"/>
  <c r="V38" i="121" s="1"/>
  <c r="U17" i="121"/>
  <c r="T17" i="121"/>
  <c r="T38" i="121" s="1"/>
  <c r="S17" i="121"/>
  <c r="R17" i="121"/>
  <c r="Q17" i="121"/>
  <c r="Q38" i="121" s="1"/>
  <c r="P17" i="121"/>
  <c r="P38" i="121" s="1"/>
  <c r="O17" i="121"/>
  <c r="O38" i="121" s="1"/>
  <c r="N17" i="121"/>
  <c r="N38" i="121" s="1"/>
  <c r="M17" i="121"/>
  <c r="M38" i="121" s="1"/>
  <c r="L17" i="121"/>
  <c r="K17" i="121"/>
  <c r="K38" i="121" s="1"/>
  <c r="J17" i="121"/>
  <c r="J38" i="121" s="1"/>
  <c r="I17" i="121"/>
  <c r="H17" i="121"/>
  <c r="G17" i="121"/>
  <c r="F17" i="121"/>
  <c r="E17" i="121"/>
  <c r="E38" i="121" s="1"/>
  <c r="E40" i="121" s="1"/>
  <c r="D17" i="121"/>
  <c r="D38" i="121" s="1"/>
  <c r="D40" i="121" s="1"/>
  <c r="C17" i="121"/>
  <c r="C38" i="121" s="1"/>
  <c r="C40" i="121" s="1"/>
  <c r="AA17" i="122"/>
  <c r="Y17" i="122"/>
  <c r="X17" i="122"/>
  <c r="W17" i="122"/>
  <c r="V17" i="122"/>
  <c r="V38" i="122" s="1"/>
  <c r="U17" i="122"/>
  <c r="T17" i="122"/>
  <c r="S17" i="122"/>
  <c r="R17" i="122"/>
  <c r="R38" i="122" s="1"/>
  <c r="Q17" i="122"/>
  <c r="Q38" i="122" s="1"/>
  <c r="P17" i="122"/>
  <c r="P38" i="122" s="1"/>
  <c r="O17" i="122"/>
  <c r="O38" i="122" s="1"/>
  <c r="N17" i="122"/>
  <c r="M17" i="122"/>
  <c r="M38" i="122" s="1"/>
  <c r="L17" i="122"/>
  <c r="K17" i="122"/>
  <c r="J17" i="122"/>
  <c r="I17" i="122"/>
  <c r="H17" i="122"/>
  <c r="G17" i="122"/>
  <c r="G38" i="122" s="1"/>
  <c r="G40" i="122" s="1"/>
  <c r="H39" i="122" s="1"/>
  <c r="F17" i="122"/>
  <c r="F38" i="122" s="1"/>
  <c r="F40" i="122" s="1"/>
  <c r="E17" i="122"/>
  <c r="E38" i="122" s="1"/>
  <c r="E40" i="122" s="1"/>
  <c r="D17" i="122"/>
  <c r="C17" i="122"/>
  <c r="AA17" i="123"/>
  <c r="AA38" i="123" s="1"/>
  <c r="AA40" i="123" s="1"/>
  <c r="Y17" i="123"/>
  <c r="X17" i="123"/>
  <c r="Z17" i="123" s="1"/>
  <c r="W17" i="123"/>
  <c r="W38" i="123" s="1"/>
  <c r="V17" i="123"/>
  <c r="U17" i="123"/>
  <c r="T17" i="123"/>
  <c r="T38" i="123" s="1"/>
  <c r="S17" i="123"/>
  <c r="S38" i="123" s="1"/>
  <c r="R17" i="123"/>
  <c r="R38" i="123" s="1"/>
  <c r="Q17" i="123"/>
  <c r="P17" i="123"/>
  <c r="O17" i="123"/>
  <c r="O38" i="123" s="1"/>
  <c r="N17" i="123"/>
  <c r="M17" i="123"/>
  <c r="L17" i="123"/>
  <c r="K17" i="123"/>
  <c r="J17" i="123"/>
  <c r="I17" i="123"/>
  <c r="I38" i="123" s="1"/>
  <c r="H17" i="123"/>
  <c r="H38" i="123" s="1"/>
  <c r="G17" i="123"/>
  <c r="G38" i="123" s="1"/>
  <c r="G40" i="123" s="1"/>
  <c r="H39" i="123" s="1"/>
  <c r="H40" i="123" s="1"/>
  <c r="I39" i="123" s="1"/>
  <c r="I40" i="123" s="1"/>
  <c r="F17" i="123"/>
  <c r="E17" i="123"/>
  <c r="D17" i="123"/>
  <c r="D38" i="123" s="1"/>
  <c r="D40" i="123" s="1"/>
  <c r="C17" i="123"/>
  <c r="AA17" i="124"/>
  <c r="Y17" i="124"/>
  <c r="X17" i="124"/>
  <c r="W17" i="124"/>
  <c r="V17" i="124"/>
  <c r="V38" i="124" s="1"/>
  <c r="U17" i="124"/>
  <c r="U38" i="124" s="1"/>
  <c r="T17" i="124"/>
  <c r="T38" i="124" s="1"/>
  <c r="S17" i="124"/>
  <c r="S38" i="124" s="1"/>
  <c r="R17" i="124"/>
  <c r="R38" i="124" s="1"/>
  <c r="Q17" i="124"/>
  <c r="P17" i="124"/>
  <c r="O17" i="124"/>
  <c r="N17" i="124"/>
  <c r="M17" i="124"/>
  <c r="L17" i="124"/>
  <c r="L38" i="124" s="1"/>
  <c r="K17" i="124"/>
  <c r="K38" i="124" s="1"/>
  <c r="J17" i="124"/>
  <c r="I17" i="124"/>
  <c r="I38" i="124" s="1"/>
  <c r="H17" i="124"/>
  <c r="G17" i="124"/>
  <c r="F17" i="124"/>
  <c r="F38" i="124" s="1"/>
  <c r="F40" i="124" s="1"/>
  <c r="E17" i="124"/>
  <c r="D17" i="124"/>
  <c r="D38" i="124" s="1"/>
  <c r="D40" i="124" s="1"/>
  <c r="C17" i="124"/>
  <c r="AA17" i="125"/>
  <c r="Y17" i="125"/>
  <c r="X17" i="125"/>
  <c r="W17" i="125"/>
  <c r="W38" i="125" s="1"/>
  <c r="V17" i="125"/>
  <c r="V38" i="125" s="1"/>
  <c r="U17" i="125"/>
  <c r="U38" i="125" s="1"/>
  <c r="T17" i="125"/>
  <c r="S17" i="125"/>
  <c r="R17" i="125"/>
  <c r="Q17" i="125"/>
  <c r="P17" i="125"/>
  <c r="O17" i="125"/>
  <c r="N17" i="125"/>
  <c r="N38" i="125" s="1"/>
  <c r="M17" i="125"/>
  <c r="M38" i="125" s="1"/>
  <c r="L17" i="125"/>
  <c r="L38" i="125" s="1"/>
  <c r="K17" i="125"/>
  <c r="K38" i="125" s="1"/>
  <c r="J17" i="125"/>
  <c r="I17" i="125"/>
  <c r="H17" i="125"/>
  <c r="H38" i="125" s="1"/>
  <c r="G17" i="125"/>
  <c r="F17" i="125"/>
  <c r="F38" i="125" s="1"/>
  <c r="F40" i="125" s="1"/>
  <c r="E17" i="125"/>
  <c r="D17" i="125"/>
  <c r="C17" i="125"/>
  <c r="AA17" i="126"/>
  <c r="AA38" i="126" s="1"/>
  <c r="AA40" i="126" s="1"/>
  <c r="Y17" i="126"/>
  <c r="Y38" i="126" s="1"/>
  <c r="X17" i="126"/>
  <c r="W17" i="126"/>
  <c r="W38" i="126" s="1"/>
  <c r="V17" i="126"/>
  <c r="U17" i="126"/>
  <c r="T17" i="126"/>
  <c r="S17" i="126"/>
  <c r="R17" i="126"/>
  <c r="Q17" i="126"/>
  <c r="Q38" i="126" s="1"/>
  <c r="P17" i="126"/>
  <c r="P38" i="126" s="1"/>
  <c r="O17" i="126"/>
  <c r="O38" i="126" s="1"/>
  <c r="N17" i="126"/>
  <c r="N38" i="126" s="1"/>
  <c r="M17" i="126"/>
  <c r="M38" i="126" s="1"/>
  <c r="L17" i="126"/>
  <c r="K17" i="126"/>
  <c r="J17" i="126"/>
  <c r="J38" i="126" s="1"/>
  <c r="I17" i="126"/>
  <c r="H17" i="126"/>
  <c r="H38" i="126" s="1"/>
  <c r="G17" i="126"/>
  <c r="F17" i="126"/>
  <c r="E17" i="126"/>
  <c r="D17" i="126"/>
  <c r="D38" i="126" s="1"/>
  <c r="D40" i="126" s="1"/>
  <c r="C17" i="126"/>
  <c r="C38" i="126" s="1"/>
  <c r="C40" i="126" s="1"/>
  <c r="AA17" i="127"/>
  <c r="AA38" i="127" s="1"/>
  <c r="AA40" i="127" s="1"/>
  <c r="Y17" i="127"/>
  <c r="X17" i="127"/>
  <c r="Z17" i="127" s="1"/>
  <c r="W17" i="127"/>
  <c r="V17" i="127"/>
  <c r="U17" i="127"/>
  <c r="T17" i="127"/>
  <c r="S17" i="127"/>
  <c r="S38" i="127" s="1"/>
  <c r="R17" i="127"/>
  <c r="R38" i="127" s="1"/>
  <c r="Q17" i="127"/>
  <c r="P17" i="127"/>
  <c r="P38" i="127" s="1"/>
  <c r="O17" i="127"/>
  <c r="N17" i="127"/>
  <c r="N38" i="127" s="1"/>
  <c r="M17" i="127"/>
  <c r="M38" i="127" s="1"/>
  <c r="L17" i="127"/>
  <c r="K17" i="127"/>
  <c r="K38" i="127" s="1"/>
  <c r="J17" i="127"/>
  <c r="I17" i="127"/>
  <c r="H17" i="127"/>
  <c r="G17" i="127"/>
  <c r="G38" i="127" s="1"/>
  <c r="G40" i="127" s="1"/>
  <c r="H39" i="127" s="1"/>
  <c r="F17" i="127"/>
  <c r="F38" i="127" s="1"/>
  <c r="F40" i="127" s="1"/>
  <c r="E17" i="127"/>
  <c r="E38" i="127" s="1"/>
  <c r="E40" i="127" s="1"/>
  <c r="D17" i="127"/>
  <c r="D38" i="127" s="1"/>
  <c r="D40" i="127" s="1"/>
  <c r="C17" i="127"/>
  <c r="AA17" i="128"/>
  <c r="Y17" i="128"/>
  <c r="X17" i="128"/>
  <c r="W17" i="128"/>
  <c r="V17" i="128"/>
  <c r="V38" i="128" s="1"/>
  <c r="U17" i="128"/>
  <c r="U38" i="128" s="1"/>
  <c r="T17" i="128"/>
  <c r="S17" i="128"/>
  <c r="S38" i="128" s="1"/>
  <c r="R17" i="128"/>
  <c r="Q17" i="128"/>
  <c r="P17" i="128"/>
  <c r="P38" i="128" s="1"/>
  <c r="O17" i="128"/>
  <c r="N17" i="128"/>
  <c r="N38" i="128" s="1"/>
  <c r="M17" i="128"/>
  <c r="M38" i="128" s="1"/>
  <c r="L17" i="128"/>
  <c r="K17" i="128"/>
  <c r="J17" i="128"/>
  <c r="J38" i="128" s="1"/>
  <c r="I17" i="128"/>
  <c r="I38" i="128" s="1"/>
  <c r="H17" i="128"/>
  <c r="H38" i="128" s="1"/>
  <c r="G17" i="128"/>
  <c r="F17" i="128"/>
  <c r="F38" i="128" s="1"/>
  <c r="F40" i="128" s="1"/>
  <c r="E17" i="128"/>
  <c r="D17" i="128"/>
  <c r="C17" i="128"/>
  <c r="AA17" i="129"/>
  <c r="Y17" i="129"/>
  <c r="Y38" i="129" s="1"/>
  <c r="Y40" i="129" s="1"/>
  <c r="X17" i="129"/>
  <c r="W17" i="129"/>
  <c r="W38" i="129" s="1"/>
  <c r="V17" i="129"/>
  <c r="U17" i="129"/>
  <c r="T17" i="129"/>
  <c r="T38" i="129" s="1"/>
  <c r="S17" i="129"/>
  <c r="R17" i="129"/>
  <c r="R38" i="129" s="1"/>
  <c r="Q17" i="129"/>
  <c r="P17" i="129"/>
  <c r="P38" i="129" s="1"/>
  <c r="O17" i="129"/>
  <c r="O38" i="129" s="1"/>
  <c r="N17" i="129"/>
  <c r="M17" i="129"/>
  <c r="L17" i="129"/>
  <c r="L38" i="129" s="1"/>
  <c r="K17" i="129"/>
  <c r="K38" i="129" s="1"/>
  <c r="J17" i="129"/>
  <c r="J38" i="129" s="1"/>
  <c r="I17" i="129"/>
  <c r="H17" i="129"/>
  <c r="H38" i="129" s="1"/>
  <c r="G17" i="129"/>
  <c r="F17" i="129"/>
  <c r="E17" i="129"/>
  <c r="D17" i="129"/>
  <c r="C17" i="129"/>
  <c r="C38" i="129" s="1"/>
  <c r="C40" i="129" s="1"/>
  <c r="AA17" i="130"/>
  <c r="AA38" i="130" s="1"/>
  <c r="AA40" i="130" s="1"/>
  <c r="Y17" i="130"/>
  <c r="X17" i="130"/>
  <c r="W17" i="130"/>
  <c r="V17" i="130"/>
  <c r="V38" i="130" s="1"/>
  <c r="U17" i="130"/>
  <c r="T17" i="130"/>
  <c r="T38" i="130" s="1"/>
  <c r="S17" i="130"/>
  <c r="R17" i="130"/>
  <c r="R38" i="130" s="1"/>
  <c r="Q17" i="130"/>
  <c r="Q38" i="130" s="1"/>
  <c r="P17" i="130"/>
  <c r="O17" i="130"/>
  <c r="N17" i="130"/>
  <c r="N38" i="130" s="1"/>
  <c r="M17" i="130"/>
  <c r="M38" i="130" s="1"/>
  <c r="L17" i="130"/>
  <c r="L38" i="130" s="1"/>
  <c r="K17" i="130"/>
  <c r="K38" i="130" s="1"/>
  <c r="J17" i="130"/>
  <c r="I17" i="130"/>
  <c r="H17" i="130"/>
  <c r="G17" i="130"/>
  <c r="F17" i="130"/>
  <c r="E17" i="130"/>
  <c r="E38" i="130" s="1"/>
  <c r="E40" i="130" s="1"/>
  <c r="D17" i="130"/>
  <c r="D38" i="130" s="1"/>
  <c r="D40" i="130" s="1"/>
  <c r="C17" i="130"/>
  <c r="C38" i="130" s="1"/>
  <c r="C40" i="130" s="1"/>
  <c r="AA17" i="131"/>
  <c r="Y17" i="131"/>
  <c r="X17" i="131"/>
  <c r="W17" i="131"/>
  <c r="V17" i="131"/>
  <c r="V38" i="131" s="1"/>
  <c r="U17" i="131"/>
  <c r="T17" i="131"/>
  <c r="T38" i="131" s="1"/>
  <c r="S17" i="131"/>
  <c r="S38" i="131" s="1"/>
  <c r="R17" i="131"/>
  <c r="Q17" i="131"/>
  <c r="P17" i="131"/>
  <c r="P38" i="131" s="1"/>
  <c r="O17" i="131"/>
  <c r="O38" i="131" s="1"/>
  <c r="N17" i="131"/>
  <c r="N38" i="131" s="1"/>
  <c r="M17" i="131"/>
  <c r="M38" i="131" s="1"/>
  <c r="L17" i="131"/>
  <c r="K17" i="131"/>
  <c r="J17" i="131"/>
  <c r="I17" i="131"/>
  <c r="H17" i="131"/>
  <c r="G17" i="131"/>
  <c r="G38" i="131" s="1"/>
  <c r="G40" i="131" s="1"/>
  <c r="H39" i="131" s="1"/>
  <c r="F17" i="131"/>
  <c r="F38" i="131" s="1"/>
  <c r="F40" i="131" s="1"/>
  <c r="E17" i="131"/>
  <c r="E38" i="131" s="1"/>
  <c r="E40" i="131" s="1"/>
  <c r="D17" i="131"/>
  <c r="C17" i="131"/>
  <c r="AA17" i="132"/>
  <c r="AA38" i="132" s="1"/>
  <c r="AA40" i="132" s="1"/>
  <c r="Y17" i="132"/>
  <c r="Y38" i="132" s="1"/>
  <c r="Y40" i="132" s="1"/>
  <c r="X17" i="132"/>
  <c r="W17" i="132"/>
  <c r="V17" i="132"/>
  <c r="V38" i="132" s="1"/>
  <c r="U17" i="132"/>
  <c r="U38" i="132" s="1"/>
  <c r="T17" i="132"/>
  <c r="S17" i="132"/>
  <c r="R17" i="132"/>
  <c r="R38" i="132" s="1"/>
  <c r="Q17" i="132"/>
  <c r="Q38" i="132" s="1"/>
  <c r="P17" i="132"/>
  <c r="P38" i="132" s="1"/>
  <c r="O17" i="132"/>
  <c r="O38" i="132" s="1"/>
  <c r="N17" i="132"/>
  <c r="M17" i="132"/>
  <c r="L17" i="132"/>
  <c r="K17" i="132"/>
  <c r="J17" i="132"/>
  <c r="I17" i="132"/>
  <c r="I38" i="132" s="1"/>
  <c r="H17" i="132"/>
  <c r="H38" i="132" s="1"/>
  <c r="G17" i="132"/>
  <c r="G38" i="132" s="1"/>
  <c r="G40" i="132" s="1"/>
  <c r="H39" i="132" s="1"/>
  <c r="H40" i="132" s="1"/>
  <c r="I39" i="132" s="1"/>
  <c r="F17" i="132"/>
  <c r="E17" i="132"/>
  <c r="D17" i="132"/>
  <c r="C17" i="132"/>
  <c r="C38" i="132" s="1"/>
  <c r="C40" i="132" s="1"/>
  <c r="AA17" i="133"/>
  <c r="AA38" i="133" s="1"/>
  <c r="AA40" i="133" s="1"/>
  <c r="Y17" i="133"/>
  <c r="X17" i="133"/>
  <c r="W17" i="133"/>
  <c r="W38" i="133" s="1"/>
  <c r="V17" i="133"/>
  <c r="U17" i="133"/>
  <c r="T17" i="133"/>
  <c r="T38" i="133" s="1"/>
  <c r="S17" i="133"/>
  <c r="S38" i="133" s="1"/>
  <c r="R17" i="133"/>
  <c r="R38" i="133" s="1"/>
  <c r="Q17" i="133"/>
  <c r="P17" i="133"/>
  <c r="O17" i="133"/>
  <c r="N17" i="133"/>
  <c r="M17" i="133"/>
  <c r="L17" i="133"/>
  <c r="K17" i="133"/>
  <c r="J17" i="133"/>
  <c r="J38" i="133" s="1"/>
  <c r="I17" i="133"/>
  <c r="I38" i="133" s="1"/>
  <c r="H17" i="133"/>
  <c r="G17" i="133"/>
  <c r="F17" i="133"/>
  <c r="E17" i="133"/>
  <c r="E38" i="133" s="1"/>
  <c r="E40" i="133" s="1"/>
  <c r="D17" i="133"/>
  <c r="D38" i="133" s="1"/>
  <c r="D40" i="133" s="1"/>
  <c r="C17" i="133"/>
  <c r="AA17" i="134"/>
  <c r="AA38" i="134" s="1"/>
  <c r="AA40" i="134" s="1"/>
  <c r="Y17" i="134"/>
  <c r="Y38" i="134" s="1"/>
  <c r="Y40" i="134" s="1"/>
  <c r="X17" i="134"/>
  <c r="W17" i="134"/>
  <c r="V17" i="134"/>
  <c r="V38" i="134" s="1"/>
  <c r="U17" i="134"/>
  <c r="U38" i="134" s="1"/>
  <c r="T17" i="134"/>
  <c r="T38" i="134" s="1"/>
  <c r="S17" i="134"/>
  <c r="R17" i="134"/>
  <c r="Q17" i="134"/>
  <c r="P17" i="134"/>
  <c r="O17" i="134"/>
  <c r="N17" i="134"/>
  <c r="M17" i="134"/>
  <c r="M38" i="134" s="1"/>
  <c r="L17" i="134"/>
  <c r="L38" i="134" s="1"/>
  <c r="K17" i="134"/>
  <c r="K38" i="134" s="1"/>
  <c r="J17" i="134"/>
  <c r="J38" i="134" s="1"/>
  <c r="I17" i="134"/>
  <c r="H17" i="134"/>
  <c r="G17" i="134"/>
  <c r="G38" i="134" s="1"/>
  <c r="G40" i="134" s="1"/>
  <c r="H39" i="134" s="1"/>
  <c r="F17" i="134"/>
  <c r="F38" i="134" s="1"/>
  <c r="F40" i="134" s="1"/>
  <c r="E17" i="134"/>
  <c r="D17" i="134"/>
  <c r="C17" i="134"/>
  <c r="C38" i="134" s="1"/>
  <c r="C40" i="134" s="1"/>
  <c r="AA17" i="135"/>
  <c r="Y17" i="135"/>
  <c r="Y38" i="135" s="1"/>
  <c r="Y40" i="135" s="1"/>
  <c r="X17" i="135"/>
  <c r="W17" i="135"/>
  <c r="W38" i="135" s="1"/>
  <c r="V17" i="135"/>
  <c r="V38" i="135" s="1"/>
  <c r="U17" i="135"/>
  <c r="T17" i="135"/>
  <c r="S17" i="135"/>
  <c r="R17" i="135"/>
  <c r="Q17" i="135"/>
  <c r="P17" i="135"/>
  <c r="P38" i="135" s="1"/>
  <c r="O17" i="135"/>
  <c r="O38" i="135" s="1"/>
  <c r="N17" i="135"/>
  <c r="N38" i="135" s="1"/>
  <c r="M17" i="135"/>
  <c r="M38" i="135" s="1"/>
  <c r="L17" i="135"/>
  <c r="K17" i="135"/>
  <c r="J17" i="135"/>
  <c r="J38" i="135" s="1"/>
  <c r="I17" i="135"/>
  <c r="I38" i="135" s="1"/>
  <c r="H17" i="135"/>
  <c r="G17" i="135"/>
  <c r="F17" i="135"/>
  <c r="F38" i="135" s="1"/>
  <c r="F40" i="135" s="1"/>
  <c r="E17" i="135"/>
  <c r="D17" i="135"/>
  <c r="D38" i="135" s="1"/>
  <c r="D40" i="135" s="1"/>
  <c r="C17" i="135"/>
  <c r="C38" i="135" s="1"/>
  <c r="C40" i="135" s="1"/>
  <c r="AA17" i="136"/>
  <c r="AA38" i="136" s="1"/>
  <c r="AA40" i="136" s="1"/>
  <c r="Z17" i="136"/>
  <c r="Y17" i="136"/>
  <c r="Y38" i="136" s="1"/>
  <c r="Y40" i="136" s="1"/>
  <c r="X17" i="136"/>
  <c r="W17" i="136"/>
  <c r="V17" i="136"/>
  <c r="U17" i="136"/>
  <c r="T17" i="136"/>
  <c r="S17" i="136"/>
  <c r="S38" i="136" s="1"/>
  <c r="R17" i="136"/>
  <c r="R38" i="136" s="1"/>
  <c r="Q17" i="136"/>
  <c r="Q38" i="136" s="1"/>
  <c r="P17" i="136"/>
  <c r="P38" i="136" s="1"/>
  <c r="O17" i="136"/>
  <c r="N17" i="136"/>
  <c r="M17" i="136"/>
  <c r="M38" i="136" s="1"/>
  <c r="L17" i="136"/>
  <c r="K17" i="136"/>
  <c r="J17" i="136"/>
  <c r="J38" i="136" s="1"/>
  <c r="I17" i="136"/>
  <c r="H17" i="136"/>
  <c r="G17" i="136"/>
  <c r="F17" i="136"/>
  <c r="F38" i="136" s="1"/>
  <c r="F40" i="136" s="1"/>
  <c r="E17" i="136"/>
  <c r="E38" i="136" s="1"/>
  <c r="E40" i="136" s="1"/>
  <c r="D17" i="136"/>
  <c r="D38" i="136" s="1"/>
  <c r="D40" i="136" s="1"/>
  <c r="C17" i="136"/>
  <c r="C38" i="136" s="1"/>
  <c r="C40" i="136" s="1"/>
  <c r="AA17" i="137"/>
  <c r="Z17" i="137"/>
  <c r="Y17" i="137"/>
  <c r="X17" i="137"/>
  <c r="W17" i="137"/>
  <c r="V17" i="137"/>
  <c r="V38" i="137" s="1"/>
  <c r="U17" i="137"/>
  <c r="U38" i="137" s="1"/>
  <c r="T17" i="137"/>
  <c r="S17" i="137"/>
  <c r="S38" i="137" s="1"/>
  <c r="R17" i="137"/>
  <c r="Q17" i="137"/>
  <c r="Q38" i="137" s="1"/>
  <c r="P17" i="137"/>
  <c r="O17" i="137"/>
  <c r="O38" i="137" s="1"/>
  <c r="N17" i="137"/>
  <c r="M17" i="137"/>
  <c r="M38" i="137" s="1"/>
  <c r="L17" i="137"/>
  <c r="L38" i="137" s="1"/>
  <c r="K17" i="137"/>
  <c r="J17" i="137"/>
  <c r="I17" i="137"/>
  <c r="I38" i="137" s="1"/>
  <c r="H17" i="137"/>
  <c r="G17" i="137"/>
  <c r="G38" i="137" s="1"/>
  <c r="G40" i="137" s="1"/>
  <c r="H39" i="137" s="1"/>
  <c r="F17" i="137"/>
  <c r="F38" i="137" s="1"/>
  <c r="F40" i="137" s="1"/>
  <c r="E17" i="137"/>
  <c r="E38" i="137" s="1"/>
  <c r="E40" i="137" s="1"/>
  <c r="D17" i="137"/>
  <c r="C17" i="137"/>
  <c r="AA17" i="138"/>
  <c r="Y17" i="138"/>
  <c r="X17" i="138"/>
  <c r="Z17" i="138" s="1"/>
  <c r="W17" i="138"/>
  <c r="W38" i="138" s="1"/>
  <c r="V17" i="138"/>
  <c r="U17" i="138"/>
  <c r="U38" i="138" s="1"/>
  <c r="T17" i="138"/>
  <c r="S17" i="138"/>
  <c r="S38" i="138" s="1"/>
  <c r="R17" i="138"/>
  <c r="Q17" i="138"/>
  <c r="Q38" i="138" s="1"/>
  <c r="P17" i="138"/>
  <c r="O17" i="138"/>
  <c r="O38" i="138" s="1"/>
  <c r="N17" i="138"/>
  <c r="N38" i="138" s="1"/>
  <c r="M17" i="138"/>
  <c r="M38" i="138" s="1"/>
  <c r="L17" i="138"/>
  <c r="K17" i="138"/>
  <c r="K38" i="138" s="1"/>
  <c r="J17" i="138"/>
  <c r="J38" i="138" s="1"/>
  <c r="I17" i="138"/>
  <c r="I38" i="138" s="1"/>
  <c r="H17" i="138"/>
  <c r="H38" i="138" s="1"/>
  <c r="G17" i="138"/>
  <c r="G38" i="138" s="1"/>
  <c r="G40" i="138" s="1"/>
  <c r="H39" i="138" s="1"/>
  <c r="F17" i="138"/>
  <c r="E17" i="138"/>
  <c r="D17" i="138"/>
  <c r="C17" i="138"/>
  <c r="AA17" i="139"/>
  <c r="Y17" i="139"/>
  <c r="Y38" i="139" s="1"/>
  <c r="Y40" i="139" s="1"/>
  <c r="X17" i="139"/>
  <c r="W17" i="139"/>
  <c r="W38" i="139" s="1"/>
  <c r="V17" i="139"/>
  <c r="U17" i="139"/>
  <c r="U38" i="139" s="1"/>
  <c r="T17" i="139"/>
  <c r="S17" i="139"/>
  <c r="S38" i="139" s="1"/>
  <c r="R17" i="139"/>
  <c r="Q17" i="139"/>
  <c r="Q38" i="139" s="1"/>
  <c r="P17" i="139"/>
  <c r="P38" i="139" s="1"/>
  <c r="O17" i="139"/>
  <c r="N17" i="139"/>
  <c r="M17" i="139"/>
  <c r="M38" i="139" s="1"/>
  <c r="L17" i="139"/>
  <c r="L38" i="139" s="1"/>
  <c r="K17" i="139"/>
  <c r="K38" i="139" s="1"/>
  <c r="J17" i="139"/>
  <c r="J38" i="139" s="1"/>
  <c r="I17" i="139"/>
  <c r="I38" i="139" s="1"/>
  <c r="H17" i="139"/>
  <c r="G17" i="139"/>
  <c r="F17" i="139"/>
  <c r="E17" i="139"/>
  <c r="D17" i="139"/>
  <c r="D38" i="139" s="1"/>
  <c r="D40" i="139" s="1"/>
  <c r="C17" i="139"/>
  <c r="C38" i="139" s="1"/>
  <c r="C40" i="139" s="1"/>
  <c r="AA17" i="140"/>
  <c r="AA38" i="140" s="1"/>
  <c r="AA40" i="140" s="1"/>
  <c r="Y17" i="140"/>
  <c r="Y38" i="140" s="1"/>
  <c r="Y40" i="140" s="1"/>
  <c r="X17" i="140"/>
  <c r="Z17" i="140" s="1"/>
  <c r="W17" i="140"/>
  <c r="V17" i="140"/>
  <c r="V38" i="140" s="1"/>
  <c r="U17" i="140"/>
  <c r="T17" i="140"/>
  <c r="S17" i="140"/>
  <c r="S38" i="140" s="1"/>
  <c r="R17" i="140"/>
  <c r="R38" i="140" s="1"/>
  <c r="Q17" i="140"/>
  <c r="P17" i="140"/>
  <c r="O17" i="140"/>
  <c r="O38" i="140" s="1"/>
  <c r="N17" i="140"/>
  <c r="N38" i="140" s="1"/>
  <c r="M17" i="140"/>
  <c r="M38" i="140" s="1"/>
  <c r="L17" i="140"/>
  <c r="L38" i="140" s="1"/>
  <c r="K17" i="140"/>
  <c r="J17" i="140"/>
  <c r="I17" i="140"/>
  <c r="H17" i="140"/>
  <c r="G17" i="140"/>
  <c r="F17" i="140"/>
  <c r="E17" i="140"/>
  <c r="E38" i="140" s="1"/>
  <c r="E40" i="140" s="1"/>
  <c r="D17" i="140"/>
  <c r="D38" i="140" s="1"/>
  <c r="D40" i="140" s="1"/>
  <c r="C17" i="140"/>
  <c r="C38" i="140" s="1"/>
  <c r="C40" i="140" s="1"/>
  <c r="AA17" i="141"/>
  <c r="Y17" i="141"/>
  <c r="X17" i="141"/>
  <c r="W17" i="141"/>
  <c r="V17" i="141"/>
  <c r="U17" i="141"/>
  <c r="U38" i="141" s="1"/>
  <c r="T17" i="141"/>
  <c r="T38" i="141" s="1"/>
  <c r="S17" i="141"/>
  <c r="R17" i="141"/>
  <c r="Q17" i="141"/>
  <c r="Q38" i="141" s="1"/>
  <c r="P17" i="141"/>
  <c r="P38" i="141" s="1"/>
  <c r="O17" i="141"/>
  <c r="O38" i="141" s="1"/>
  <c r="N17" i="141"/>
  <c r="N38" i="141" s="1"/>
  <c r="M17" i="141"/>
  <c r="L17" i="141"/>
  <c r="K17" i="141"/>
  <c r="J17" i="141"/>
  <c r="I17" i="141"/>
  <c r="H17" i="141"/>
  <c r="H38" i="141" s="1"/>
  <c r="G17" i="141"/>
  <c r="G38" i="141" s="1"/>
  <c r="G40" i="141" s="1"/>
  <c r="H39" i="141" s="1"/>
  <c r="H40" i="141" s="1"/>
  <c r="I39" i="141" s="1"/>
  <c r="F17" i="141"/>
  <c r="F38" i="141" s="1"/>
  <c r="F40" i="141" s="1"/>
  <c r="E17" i="141"/>
  <c r="E38" i="141" s="1"/>
  <c r="E40" i="141" s="1"/>
  <c r="D17" i="141"/>
  <c r="C17" i="141"/>
  <c r="AA17" i="142"/>
  <c r="AA38" i="142" s="1"/>
  <c r="AA40" i="142" s="1"/>
  <c r="Y17" i="142"/>
  <c r="X17" i="142"/>
  <c r="Z17" i="142" s="1"/>
  <c r="W17" i="142"/>
  <c r="W38" i="142" s="1"/>
  <c r="V17" i="142"/>
  <c r="U17" i="142"/>
  <c r="T17" i="142"/>
  <c r="S17" i="142"/>
  <c r="S38" i="142" s="1"/>
  <c r="R17" i="142"/>
  <c r="R38" i="142" s="1"/>
  <c r="Q17" i="142"/>
  <c r="Q38" i="142" s="1"/>
  <c r="P17" i="142"/>
  <c r="P38" i="142" s="1"/>
  <c r="O17" i="142"/>
  <c r="N17" i="142"/>
  <c r="M17" i="142"/>
  <c r="L17" i="142"/>
  <c r="K17" i="142"/>
  <c r="J17" i="142"/>
  <c r="J38" i="142" s="1"/>
  <c r="I17" i="142"/>
  <c r="H17" i="142"/>
  <c r="H38" i="142" s="1"/>
  <c r="G17" i="142"/>
  <c r="G38" i="142" s="1"/>
  <c r="G40" i="142" s="1"/>
  <c r="H39" i="142" s="1"/>
  <c r="H40" i="142" s="1"/>
  <c r="I39" i="142" s="1"/>
  <c r="F17" i="142"/>
  <c r="E17" i="142"/>
  <c r="D17" i="142"/>
  <c r="D38" i="142" s="1"/>
  <c r="D40" i="142" s="1"/>
  <c r="C17" i="142"/>
  <c r="AA17" i="143"/>
  <c r="Y17" i="143"/>
  <c r="X17" i="143"/>
  <c r="W17" i="143"/>
  <c r="V17" i="143"/>
  <c r="V38" i="143" s="1"/>
  <c r="U17" i="143"/>
  <c r="U38" i="143" s="1"/>
  <c r="T17" i="143"/>
  <c r="T38" i="143" s="1"/>
  <c r="S17" i="143"/>
  <c r="S38" i="143" s="1"/>
  <c r="R17" i="143"/>
  <c r="Q17" i="143"/>
  <c r="P17" i="143"/>
  <c r="O17" i="143"/>
  <c r="N17" i="143"/>
  <c r="M17" i="143"/>
  <c r="M38" i="143" s="1"/>
  <c r="L17" i="143"/>
  <c r="K17" i="143"/>
  <c r="K38" i="143" s="1"/>
  <c r="J17" i="143"/>
  <c r="J38" i="143" s="1"/>
  <c r="I17" i="143"/>
  <c r="H17" i="143"/>
  <c r="H38" i="143" s="1"/>
  <c r="G17" i="143"/>
  <c r="F17" i="143"/>
  <c r="F38" i="143" s="1"/>
  <c r="F40" i="143" s="1"/>
  <c r="E17" i="143"/>
  <c r="D17" i="143"/>
  <c r="D38" i="143" s="1"/>
  <c r="D40" i="143" s="1"/>
  <c r="C17" i="143"/>
  <c r="AA17" i="144"/>
  <c r="Y17" i="144"/>
  <c r="Y38" i="144" s="1"/>
  <c r="Y40" i="144" s="1"/>
  <c r="X17" i="144"/>
  <c r="W17" i="144"/>
  <c r="W38" i="144" s="1"/>
  <c r="V17" i="144"/>
  <c r="V38" i="144" s="1"/>
  <c r="U17" i="144"/>
  <c r="U38" i="144" s="1"/>
  <c r="T17" i="144"/>
  <c r="S17" i="144"/>
  <c r="S38" i="144" s="1"/>
  <c r="R17" i="144"/>
  <c r="Q17" i="144"/>
  <c r="P17" i="144"/>
  <c r="P38" i="144" s="1"/>
  <c r="O17" i="144"/>
  <c r="N17" i="144"/>
  <c r="N38" i="144" s="1"/>
  <c r="M17" i="144"/>
  <c r="M38" i="144" s="1"/>
  <c r="L17" i="144"/>
  <c r="K17" i="144"/>
  <c r="J17" i="144"/>
  <c r="I17" i="144"/>
  <c r="I38" i="144" s="1"/>
  <c r="H17" i="144"/>
  <c r="G17" i="144"/>
  <c r="G38" i="144" s="1"/>
  <c r="G40" i="144" s="1"/>
  <c r="H39" i="144" s="1"/>
  <c r="F17" i="144"/>
  <c r="F38" i="144" s="1"/>
  <c r="F40" i="144" s="1"/>
  <c r="E17" i="144"/>
  <c r="D17" i="144"/>
  <c r="C17" i="144"/>
  <c r="C38" i="144" s="1"/>
  <c r="C40" i="144" s="1"/>
  <c r="AA17" i="145"/>
  <c r="AA38" i="145" s="1"/>
  <c r="AA40" i="145" s="1"/>
  <c r="Y17" i="145"/>
  <c r="Y38" i="145" s="1"/>
  <c r="Y40" i="145" s="1"/>
  <c r="X17" i="145"/>
  <c r="X38" i="145" s="1"/>
  <c r="W17" i="145"/>
  <c r="V17" i="145"/>
  <c r="U17" i="145"/>
  <c r="T17" i="145"/>
  <c r="S17" i="145"/>
  <c r="S38" i="145" s="1"/>
  <c r="R17" i="145"/>
  <c r="R38" i="145" s="1"/>
  <c r="Q17" i="145"/>
  <c r="Q38" i="145" s="1"/>
  <c r="P17" i="145"/>
  <c r="P38" i="145" s="1"/>
  <c r="O17" i="145"/>
  <c r="O38" i="145" s="1"/>
  <c r="N17" i="145"/>
  <c r="M17" i="145"/>
  <c r="L17" i="145"/>
  <c r="L38" i="145" s="1"/>
  <c r="K17" i="145"/>
  <c r="J17" i="145"/>
  <c r="J38" i="145" s="1"/>
  <c r="I17" i="145"/>
  <c r="I38" i="145" s="1"/>
  <c r="H17" i="145"/>
  <c r="G17" i="145"/>
  <c r="G38" i="145" s="1"/>
  <c r="G40" i="145" s="1"/>
  <c r="H39" i="145" s="1"/>
  <c r="F17" i="145"/>
  <c r="F38" i="145" s="1"/>
  <c r="F40" i="145" s="1"/>
  <c r="E17" i="145"/>
  <c r="E38" i="145" s="1"/>
  <c r="E40" i="145" s="1"/>
  <c r="D17" i="145"/>
  <c r="D38" i="145" s="1"/>
  <c r="D40" i="145" s="1"/>
  <c r="C17" i="145"/>
  <c r="C38" i="145" s="1"/>
  <c r="C40" i="145" s="1"/>
  <c r="AA17" i="146"/>
  <c r="AA38" i="146" s="1"/>
  <c r="AA40" i="146" s="1"/>
  <c r="Y17" i="146"/>
  <c r="X17" i="146"/>
  <c r="W17" i="146"/>
  <c r="V17" i="146"/>
  <c r="U17" i="146"/>
  <c r="U38" i="146" s="1"/>
  <c r="T17" i="146"/>
  <c r="S17" i="146"/>
  <c r="S38" i="146" s="1"/>
  <c r="R17" i="146"/>
  <c r="R38" i="146" s="1"/>
  <c r="Q17" i="146"/>
  <c r="P17" i="146"/>
  <c r="P38" i="146" s="1"/>
  <c r="O17" i="146"/>
  <c r="N17" i="146"/>
  <c r="N38" i="146" s="1"/>
  <c r="M17" i="146"/>
  <c r="L17" i="146"/>
  <c r="L38" i="146" s="1"/>
  <c r="K17" i="146"/>
  <c r="J17" i="146"/>
  <c r="I17" i="146"/>
  <c r="H17" i="146"/>
  <c r="H38" i="146" s="1"/>
  <c r="G17" i="146"/>
  <c r="G38" i="146" s="1"/>
  <c r="G40" i="146" s="1"/>
  <c r="H39" i="146" s="1"/>
  <c r="H40" i="146" s="1"/>
  <c r="I39" i="146" s="1"/>
  <c r="F17" i="146"/>
  <c r="F38" i="146" s="1"/>
  <c r="F40" i="146" s="1"/>
  <c r="E17" i="146"/>
  <c r="E38" i="146" s="1"/>
  <c r="E40" i="146" s="1"/>
  <c r="D17" i="146"/>
  <c r="C17" i="146"/>
  <c r="AA17" i="147"/>
  <c r="Y17" i="147"/>
  <c r="X17" i="147"/>
  <c r="W17" i="147"/>
  <c r="W38" i="147" s="1"/>
  <c r="V17" i="147"/>
  <c r="U17" i="147"/>
  <c r="T17" i="147"/>
  <c r="S17" i="147"/>
  <c r="R17" i="147"/>
  <c r="R38" i="147" s="1"/>
  <c r="Q17" i="147"/>
  <c r="P17" i="147"/>
  <c r="P38" i="147" s="1"/>
  <c r="O17" i="147"/>
  <c r="N17" i="147"/>
  <c r="N38" i="147" s="1"/>
  <c r="M17" i="147"/>
  <c r="L17" i="147"/>
  <c r="K17" i="147"/>
  <c r="J17" i="147"/>
  <c r="J38" i="147" s="1"/>
  <c r="I17" i="147"/>
  <c r="I38" i="147" s="1"/>
  <c r="H17" i="147"/>
  <c r="H38" i="147" s="1"/>
  <c r="G17" i="147"/>
  <c r="G38" i="147" s="1"/>
  <c r="G40" i="147" s="1"/>
  <c r="H39" i="147" s="1"/>
  <c r="H40" i="147" s="1"/>
  <c r="I39" i="147" s="1"/>
  <c r="I40" i="147" s="1"/>
  <c r="F17" i="147"/>
  <c r="E17" i="147"/>
  <c r="D17" i="147"/>
  <c r="C17" i="147"/>
  <c r="AA17" i="148"/>
  <c r="Y17" i="148"/>
  <c r="Y38" i="148" s="1"/>
  <c r="Y40" i="148" s="1"/>
  <c r="X17" i="148"/>
  <c r="W17" i="148"/>
  <c r="W38" i="148" s="1"/>
  <c r="V17" i="148"/>
  <c r="V38" i="148" s="1"/>
  <c r="U17" i="148"/>
  <c r="T17" i="148"/>
  <c r="S17" i="148"/>
  <c r="R17" i="148"/>
  <c r="R38" i="148" s="1"/>
  <c r="Q17" i="148"/>
  <c r="P17" i="148"/>
  <c r="P38" i="148" s="1"/>
  <c r="O17" i="148"/>
  <c r="N17" i="148"/>
  <c r="M17" i="148"/>
  <c r="L17" i="148"/>
  <c r="L38" i="148" s="1"/>
  <c r="K17" i="148"/>
  <c r="K38" i="148" s="1"/>
  <c r="J17" i="148"/>
  <c r="J38" i="148" s="1"/>
  <c r="I17" i="148"/>
  <c r="I38" i="148" s="1"/>
  <c r="H17" i="148"/>
  <c r="G17" i="148"/>
  <c r="F17" i="148"/>
  <c r="E17" i="148"/>
  <c r="D17" i="148"/>
  <c r="C17" i="148"/>
  <c r="C38" i="148" s="1"/>
  <c r="C40" i="148" s="1"/>
  <c r="AA17" i="149"/>
  <c r="AA38" i="149" s="1"/>
  <c r="AA40" i="149" s="1"/>
  <c r="Y17" i="149"/>
  <c r="Y38" i="149" s="1"/>
  <c r="Y40" i="149" s="1"/>
  <c r="X17" i="149"/>
  <c r="W17" i="149"/>
  <c r="V17" i="149"/>
  <c r="U17" i="149"/>
  <c r="T17" i="149"/>
  <c r="T38" i="149" s="1"/>
  <c r="S17" i="149"/>
  <c r="S38" i="149" s="1"/>
  <c r="R17" i="149"/>
  <c r="R38" i="149" s="1"/>
  <c r="Q17" i="149"/>
  <c r="P17" i="149"/>
  <c r="O17" i="149"/>
  <c r="N17" i="149"/>
  <c r="N38" i="149" s="1"/>
  <c r="M17" i="149"/>
  <c r="M38" i="149" s="1"/>
  <c r="L17" i="149"/>
  <c r="L38" i="149" s="1"/>
  <c r="K17" i="149"/>
  <c r="K38" i="149" s="1"/>
  <c r="J17" i="149"/>
  <c r="I17" i="149"/>
  <c r="H17" i="149"/>
  <c r="G17" i="149"/>
  <c r="F17" i="149"/>
  <c r="F38" i="149" s="1"/>
  <c r="F40" i="149" s="1"/>
  <c r="E17" i="149"/>
  <c r="E38" i="149" s="1"/>
  <c r="E40" i="149" s="1"/>
  <c r="D17" i="149"/>
  <c r="D38" i="149" s="1"/>
  <c r="D40" i="149" s="1"/>
  <c r="C17" i="149"/>
  <c r="C38" i="149" s="1"/>
  <c r="C40" i="149" s="1"/>
  <c r="AA17" i="150"/>
  <c r="AA38" i="150" s="1"/>
  <c r="AA40" i="150" s="1"/>
  <c r="Y17" i="150"/>
  <c r="X17" i="150"/>
  <c r="Z17" i="150" s="1"/>
  <c r="W17" i="150"/>
  <c r="V17" i="150"/>
  <c r="V38" i="150" s="1"/>
  <c r="U17" i="150"/>
  <c r="T17" i="150"/>
  <c r="S17" i="150"/>
  <c r="S38" i="150" s="1"/>
  <c r="R17" i="150"/>
  <c r="Q17" i="150"/>
  <c r="P17" i="150"/>
  <c r="O17" i="150"/>
  <c r="N17" i="150"/>
  <c r="N38" i="150" s="1"/>
  <c r="M17" i="150"/>
  <c r="M38" i="150" s="1"/>
  <c r="L17" i="150"/>
  <c r="K17" i="150"/>
  <c r="J17" i="150"/>
  <c r="I17" i="150"/>
  <c r="H17" i="150"/>
  <c r="G17" i="150"/>
  <c r="G38" i="150" s="1"/>
  <c r="G40" i="150" s="1"/>
  <c r="H39" i="150" s="1"/>
  <c r="H40" i="150" s="1"/>
  <c r="I39" i="150" s="1"/>
  <c r="F17" i="150"/>
  <c r="E17" i="150"/>
  <c r="D17" i="150"/>
  <c r="C17" i="150"/>
  <c r="AA17" i="151"/>
  <c r="AA38" i="151" s="1"/>
  <c r="AA40" i="151" s="1"/>
  <c r="Z17" i="151"/>
  <c r="Y17" i="151"/>
  <c r="Y38" i="151" s="1"/>
  <c r="Y40" i="151" s="1"/>
  <c r="X17" i="151"/>
  <c r="W17" i="151"/>
  <c r="W38" i="151" s="1"/>
  <c r="V17" i="151"/>
  <c r="U17" i="151"/>
  <c r="T17" i="151"/>
  <c r="S17" i="151"/>
  <c r="S38" i="151" s="1"/>
  <c r="R17" i="151"/>
  <c r="R38" i="151" s="1"/>
  <c r="Q17" i="151"/>
  <c r="Q38" i="151" s="1"/>
  <c r="P17" i="151"/>
  <c r="P38" i="151" s="1"/>
  <c r="O17" i="151"/>
  <c r="N17" i="151"/>
  <c r="M17" i="151"/>
  <c r="L17" i="151"/>
  <c r="K17" i="151"/>
  <c r="J17" i="151"/>
  <c r="I17" i="151"/>
  <c r="I38" i="151" s="1"/>
  <c r="H17" i="151"/>
  <c r="H38" i="151" s="1"/>
  <c r="G17" i="151"/>
  <c r="G38" i="151" s="1"/>
  <c r="G40" i="151" s="1"/>
  <c r="H39" i="151" s="1"/>
  <c r="H40" i="151" s="1"/>
  <c r="I39" i="151" s="1"/>
  <c r="I40" i="151" s="1"/>
  <c r="F17" i="151"/>
  <c r="E17" i="151"/>
  <c r="E38" i="151" s="1"/>
  <c r="E40" i="151" s="1"/>
  <c r="D17" i="151"/>
  <c r="C17" i="151"/>
  <c r="C38" i="151" s="1"/>
  <c r="C40" i="151" s="1"/>
  <c r="AA17" i="152"/>
  <c r="Z17" i="152"/>
  <c r="Y17" i="152"/>
  <c r="Y38" i="152" s="1"/>
  <c r="Y40" i="152" s="1"/>
  <c r="X17" i="152"/>
  <c r="W17" i="152"/>
  <c r="V17" i="152"/>
  <c r="V38" i="152" s="1"/>
  <c r="U17" i="152"/>
  <c r="U38" i="152" s="1"/>
  <c r="T17" i="152"/>
  <c r="T38" i="152" s="1"/>
  <c r="S17" i="152"/>
  <c r="S38" i="152" s="1"/>
  <c r="R17" i="152"/>
  <c r="Q17" i="152"/>
  <c r="Q38" i="152" s="1"/>
  <c r="P17" i="152"/>
  <c r="O17" i="152"/>
  <c r="N17" i="152"/>
  <c r="M17" i="152"/>
  <c r="M38" i="152" s="1"/>
  <c r="L17" i="152"/>
  <c r="L38" i="152" s="1"/>
  <c r="K17" i="152"/>
  <c r="K38" i="152" s="1"/>
  <c r="J17" i="152"/>
  <c r="J38" i="152" s="1"/>
  <c r="I17" i="152"/>
  <c r="H17" i="152"/>
  <c r="G17" i="152"/>
  <c r="F17" i="152"/>
  <c r="F38" i="152" s="1"/>
  <c r="F40" i="152" s="1"/>
  <c r="E17" i="152"/>
  <c r="D17" i="152"/>
  <c r="C17" i="152"/>
  <c r="C38" i="152" s="1"/>
  <c r="C40" i="152" s="1"/>
  <c r="AA17" i="153"/>
  <c r="Y17" i="153"/>
  <c r="Y38" i="153" s="1"/>
  <c r="Y40" i="153" s="1"/>
  <c r="X17" i="153"/>
  <c r="W17" i="153"/>
  <c r="W38" i="153" s="1"/>
  <c r="V17" i="153"/>
  <c r="V38" i="153" s="1"/>
  <c r="U17" i="153"/>
  <c r="T17" i="153"/>
  <c r="T38" i="153" s="1"/>
  <c r="S17" i="153"/>
  <c r="R17" i="153"/>
  <c r="Q17" i="153"/>
  <c r="P17" i="153"/>
  <c r="P38" i="153" s="1"/>
  <c r="O17" i="153"/>
  <c r="O38" i="153" s="1"/>
  <c r="N17" i="153"/>
  <c r="N38" i="153" s="1"/>
  <c r="M17" i="153"/>
  <c r="M38" i="153" s="1"/>
  <c r="L17" i="153"/>
  <c r="K17" i="153"/>
  <c r="K38" i="153" s="1"/>
  <c r="J17" i="153"/>
  <c r="I17" i="153"/>
  <c r="H17" i="153"/>
  <c r="G17" i="153"/>
  <c r="G38" i="153" s="1"/>
  <c r="G40" i="153" s="1"/>
  <c r="H39" i="153" s="1"/>
  <c r="H40" i="153" s="1"/>
  <c r="I39" i="153" s="1"/>
  <c r="F17" i="153"/>
  <c r="E17" i="153"/>
  <c r="D17" i="153"/>
  <c r="C17" i="153"/>
  <c r="C38" i="153" s="1"/>
  <c r="C40" i="153" s="1"/>
  <c r="AA17" i="154"/>
  <c r="AA38" i="154" s="1"/>
  <c r="AA40" i="154" s="1"/>
  <c r="Y17" i="154"/>
  <c r="Y38" i="154" s="1"/>
  <c r="Y40" i="154" s="1"/>
  <c r="X17" i="154"/>
  <c r="W17" i="154"/>
  <c r="V17" i="154"/>
  <c r="V38" i="154" s="1"/>
  <c r="U17" i="154"/>
  <c r="T17" i="154"/>
  <c r="S17" i="154"/>
  <c r="R17" i="154"/>
  <c r="R38" i="154" s="1"/>
  <c r="Q17" i="154"/>
  <c r="P17" i="154"/>
  <c r="O17" i="154"/>
  <c r="O38" i="154" s="1"/>
  <c r="N17" i="154"/>
  <c r="M17" i="154"/>
  <c r="M38" i="154" s="1"/>
  <c r="L17" i="154"/>
  <c r="K17" i="154"/>
  <c r="J17" i="154"/>
  <c r="I17" i="154"/>
  <c r="I38" i="154" s="1"/>
  <c r="H17" i="154"/>
  <c r="G17" i="154"/>
  <c r="F17" i="154"/>
  <c r="E17" i="154"/>
  <c r="E38" i="154" s="1"/>
  <c r="E40" i="154" s="1"/>
  <c r="D17" i="154"/>
  <c r="D38" i="154" s="1"/>
  <c r="D40" i="154" s="1"/>
  <c r="C17" i="154"/>
  <c r="C38" i="154" s="1"/>
  <c r="C40" i="154" s="1"/>
  <c r="AA17" i="155"/>
  <c r="AA38" i="155" s="1"/>
  <c r="AA40" i="155" s="1"/>
  <c r="Y17" i="155"/>
  <c r="X17" i="155"/>
  <c r="W17" i="155"/>
  <c r="V17" i="155"/>
  <c r="U17" i="155"/>
  <c r="T17" i="155"/>
  <c r="T38" i="155" s="1"/>
  <c r="S17" i="155"/>
  <c r="S38" i="155" s="1"/>
  <c r="R17" i="155"/>
  <c r="R38" i="155" s="1"/>
  <c r="Q17" i="155"/>
  <c r="Q38" i="155" s="1"/>
  <c r="P17" i="155"/>
  <c r="O17" i="155"/>
  <c r="O38" i="155" s="1"/>
  <c r="N17" i="155"/>
  <c r="N38" i="155" s="1"/>
  <c r="M17" i="155"/>
  <c r="L17" i="155"/>
  <c r="K17" i="155"/>
  <c r="J17" i="155"/>
  <c r="J38" i="155" s="1"/>
  <c r="I17" i="155"/>
  <c r="H17" i="155"/>
  <c r="H38" i="155" s="1"/>
  <c r="G17" i="155"/>
  <c r="G38" i="155" s="1"/>
  <c r="G40" i="155" s="1"/>
  <c r="H39" i="155" s="1"/>
  <c r="H40" i="155" s="1"/>
  <c r="I39" i="155" s="1"/>
  <c r="F17" i="155"/>
  <c r="F38" i="155" s="1"/>
  <c r="F40" i="155" s="1"/>
  <c r="E17" i="155"/>
  <c r="E38" i="155" s="1"/>
  <c r="E40" i="155" s="1"/>
  <c r="D17" i="155"/>
  <c r="D38" i="155" s="1"/>
  <c r="D40" i="155" s="1"/>
  <c r="C17" i="155"/>
  <c r="AA17" i="156"/>
  <c r="AA38" i="156" s="1"/>
  <c r="AA40" i="156" s="1"/>
  <c r="Y17" i="156"/>
  <c r="X17" i="156"/>
  <c r="W17" i="156"/>
  <c r="V17" i="156"/>
  <c r="U17" i="156"/>
  <c r="U38" i="156" s="1"/>
  <c r="T17" i="156"/>
  <c r="T38" i="156" s="1"/>
  <c r="S17" i="156"/>
  <c r="S38" i="156" s="1"/>
  <c r="R17" i="156"/>
  <c r="Q17" i="156"/>
  <c r="Q38" i="156" s="1"/>
  <c r="P17" i="156"/>
  <c r="O17" i="156"/>
  <c r="O38" i="156" s="1"/>
  <c r="N17" i="156"/>
  <c r="N38" i="156" s="1"/>
  <c r="M17" i="156"/>
  <c r="L17" i="156"/>
  <c r="L38" i="156" s="1"/>
  <c r="K17" i="156"/>
  <c r="J17" i="156"/>
  <c r="I17" i="156"/>
  <c r="I38" i="156" s="1"/>
  <c r="H17" i="156"/>
  <c r="H38" i="156" s="1"/>
  <c r="G17" i="156"/>
  <c r="G38" i="156" s="1"/>
  <c r="G40" i="156" s="1"/>
  <c r="H39" i="156" s="1"/>
  <c r="H40" i="156" s="1"/>
  <c r="I39" i="156" s="1"/>
  <c r="F17" i="156"/>
  <c r="F38" i="156" s="1"/>
  <c r="F40" i="156" s="1"/>
  <c r="E17" i="156"/>
  <c r="E38" i="156" s="1"/>
  <c r="E40" i="156" s="1"/>
  <c r="D17" i="156"/>
  <c r="D38" i="156" s="1"/>
  <c r="D40" i="156" s="1"/>
  <c r="C17" i="156"/>
  <c r="AA17" i="157"/>
  <c r="AA38" i="157" s="1"/>
  <c r="AA40" i="157" s="1"/>
  <c r="Y17" i="157"/>
  <c r="X17" i="157"/>
  <c r="W17" i="157"/>
  <c r="W38" i="157" s="1"/>
  <c r="V17" i="157"/>
  <c r="V38" i="157" s="1"/>
  <c r="U17" i="157"/>
  <c r="U38" i="157" s="1"/>
  <c r="T17" i="157"/>
  <c r="S17" i="157"/>
  <c r="S38" i="157" s="1"/>
  <c r="R17" i="157"/>
  <c r="Q17" i="157"/>
  <c r="Q38" i="157" s="1"/>
  <c r="P17" i="157"/>
  <c r="O17" i="157"/>
  <c r="N17" i="157"/>
  <c r="N38" i="157" s="1"/>
  <c r="M17" i="157"/>
  <c r="L17" i="157"/>
  <c r="K17" i="157"/>
  <c r="K38" i="157" s="1"/>
  <c r="J17" i="157"/>
  <c r="J38" i="157" s="1"/>
  <c r="I17" i="157"/>
  <c r="I38" i="157" s="1"/>
  <c r="H17" i="157"/>
  <c r="H38" i="157" s="1"/>
  <c r="G17" i="157"/>
  <c r="G38" i="157" s="1"/>
  <c r="G40" i="157" s="1"/>
  <c r="H39" i="157" s="1"/>
  <c r="F17" i="157"/>
  <c r="F38" i="157" s="1"/>
  <c r="F40" i="157" s="1"/>
  <c r="E17" i="157"/>
  <c r="D17" i="157"/>
  <c r="C17" i="157"/>
  <c r="AA17" i="158"/>
  <c r="AA38" i="158" s="1"/>
  <c r="AA40" i="158" s="1"/>
  <c r="Y17" i="158"/>
  <c r="X17" i="158"/>
  <c r="W17" i="158"/>
  <c r="W38" i="158" s="1"/>
  <c r="V17" i="158"/>
  <c r="U17" i="158"/>
  <c r="U38" i="158" s="1"/>
  <c r="T17" i="158"/>
  <c r="S17" i="158"/>
  <c r="S38" i="158" s="1"/>
  <c r="R17" i="158"/>
  <c r="R38" i="158" s="1"/>
  <c r="Q17" i="158"/>
  <c r="P17" i="158"/>
  <c r="P38" i="158" s="1"/>
  <c r="O17" i="158"/>
  <c r="N17" i="158"/>
  <c r="M17" i="158"/>
  <c r="M38" i="158" s="1"/>
  <c r="L17" i="158"/>
  <c r="L38" i="158" s="1"/>
  <c r="K17" i="158"/>
  <c r="K38" i="158" s="1"/>
  <c r="J17" i="158"/>
  <c r="J38" i="158" s="1"/>
  <c r="I17" i="158"/>
  <c r="I38" i="158" s="1"/>
  <c r="H17" i="158"/>
  <c r="H38" i="158" s="1"/>
  <c r="G17" i="158"/>
  <c r="F17" i="158"/>
  <c r="E17" i="158"/>
  <c r="D17" i="158"/>
  <c r="D38" i="158" s="1"/>
  <c r="D40" i="158" s="1"/>
  <c r="C17" i="158"/>
  <c r="C38" i="158" s="1"/>
  <c r="C40" i="158" s="1"/>
  <c r="AA17" i="159"/>
  <c r="Y17" i="159"/>
  <c r="X17" i="159"/>
  <c r="X38" i="159" s="1"/>
  <c r="X40" i="159" s="1"/>
  <c r="W17" i="159"/>
  <c r="V17" i="159"/>
  <c r="V38" i="159" s="1"/>
  <c r="U17" i="159"/>
  <c r="T17" i="159"/>
  <c r="S17" i="159"/>
  <c r="R17" i="159"/>
  <c r="Q17" i="159"/>
  <c r="P17" i="159"/>
  <c r="P38" i="159" s="1"/>
  <c r="O17" i="159"/>
  <c r="O38" i="159" s="1"/>
  <c r="N17" i="159"/>
  <c r="N38" i="159" s="1"/>
  <c r="M17" i="159"/>
  <c r="M38" i="159" s="1"/>
  <c r="L17" i="159"/>
  <c r="L38" i="159" s="1"/>
  <c r="K17" i="159"/>
  <c r="K38" i="159" s="1"/>
  <c r="J17" i="159"/>
  <c r="I17" i="159"/>
  <c r="H17" i="159"/>
  <c r="G17" i="159"/>
  <c r="G38" i="159" s="1"/>
  <c r="G40" i="159" s="1"/>
  <c r="H39" i="159" s="1"/>
  <c r="F17" i="159"/>
  <c r="F38" i="159" s="1"/>
  <c r="F40" i="159" s="1"/>
  <c r="E17" i="159"/>
  <c r="E38" i="159" s="1"/>
  <c r="E40" i="159" s="1"/>
  <c r="D17" i="159"/>
  <c r="D38" i="159" s="1"/>
  <c r="D40" i="159" s="1"/>
  <c r="C17" i="159"/>
  <c r="AA17" i="160"/>
  <c r="AA38" i="160" s="1"/>
  <c r="AA40" i="160" s="1"/>
  <c r="Y17" i="160"/>
  <c r="X17" i="160"/>
  <c r="W17" i="160"/>
  <c r="W38" i="160" s="1"/>
  <c r="V17" i="160"/>
  <c r="U17" i="160"/>
  <c r="T17" i="160"/>
  <c r="S17" i="160"/>
  <c r="R17" i="160"/>
  <c r="R38" i="160" s="1"/>
  <c r="Q17" i="160"/>
  <c r="Q38" i="160" s="1"/>
  <c r="P17" i="160"/>
  <c r="P38" i="160" s="1"/>
  <c r="O17" i="160"/>
  <c r="N17" i="160"/>
  <c r="N38" i="160" s="1"/>
  <c r="M17" i="160"/>
  <c r="L17" i="160"/>
  <c r="L38" i="160" s="1"/>
  <c r="K17" i="160"/>
  <c r="J17" i="160"/>
  <c r="I17" i="160"/>
  <c r="I38" i="160" s="1"/>
  <c r="H17" i="160"/>
  <c r="G17" i="160"/>
  <c r="F17" i="160"/>
  <c r="E17" i="160"/>
  <c r="E38" i="160" s="1"/>
  <c r="E40" i="160" s="1"/>
  <c r="D17" i="160"/>
  <c r="C17" i="160"/>
  <c r="C38" i="160" s="1"/>
  <c r="C40" i="160" s="1"/>
  <c r="AA17" i="161"/>
  <c r="AA38" i="161" s="1"/>
  <c r="AA40" i="161" s="1"/>
  <c r="Y17" i="161"/>
  <c r="X17" i="161"/>
  <c r="W17" i="161"/>
  <c r="V17" i="161"/>
  <c r="V38" i="161" s="1"/>
  <c r="U17" i="161"/>
  <c r="T17" i="161"/>
  <c r="T38" i="161" s="1"/>
  <c r="S17" i="161"/>
  <c r="S38" i="161" s="1"/>
  <c r="R17" i="161"/>
  <c r="Q17" i="161"/>
  <c r="Q38" i="161" s="1"/>
  <c r="P17" i="161"/>
  <c r="O17" i="161"/>
  <c r="N17" i="161"/>
  <c r="N38" i="161" s="1"/>
  <c r="M17" i="161"/>
  <c r="M38" i="161" s="1"/>
  <c r="L17" i="161"/>
  <c r="L38" i="161" s="1"/>
  <c r="K17" i="161"/>
  <c r="K38" i="161" s="1"/>
  <c r="J17" i="161"/>
  <c r="J38" i="161" s="1"/>
  <c r="I17" i="161"/>
  <c r="H17" i="161"/>
  <c r="H38" i="161" s="1"/>
  <c r="G17" i="161"/>
  <c r="F17" i="161"/>
  <c r="F38" i="161" s="1"/>
  <c r="F40" i="161" s="1"/>
  <c r="E17" i="161"/>
  <c r="D17" i="161"/>
  <c r="D38" i="161" s="1"/>
  <c r="D40" i="161" s="1"/>
  <c r="C17" i="161"/>
  <c r="AA17" i="162"/>
  <c r="Y17" i="162"/>
  <c r="X17" i="162"/>
  <c r="Z17" i="162" s="1"/>
  <c r="W17" i="162"/>
  <c r="V17" i="162"/>
  <c r="V38" i="162" s="1"/>
  <c r="U17" i="162"/>
  <c r="T17" i="162"/>
  <c r="T38" i="162" s="1"/>
  <c r="S17" i="162"/>
  <c r="S38" i="162" s="1"/>
  <c r="R17" i="162"/>
  <c r="Q17" i="162"/>
  <c r="P17" i="162"/>
  <c r="P38" i="162" s="1"/>
  <c r="O17" i="162"/>
  <c r="O38" i="162" s="1"/>
  <c r="N17" i="162"/>
  <c r="N38" i="162" s="1"/>
  <c r="M17" i="162"/>
  <c r="M38" i="162" s="1"/>
  <c r="L17" i="162"/>
  <c r="K17" i="162"/>
  <c r="K38" i="162" s="1"/>
  <c r="J17" i="162"/>
  <c r="I17" i="162"/>
  <c r="H17" i="162"/>
  <c r="G17" i="162"/>
  <c r="G38" i="162" s="1"/>
  <c r="G40" i="162" s="1"/>
  <c r="H39" i="162" s="1"/>
  <c r="F17" i="162"/>
  <c r="E17" i="162"/>
  <c r="E38" i="162" s="1"/>
  <c r="E40" i="162" s="1"/>
  <c r="D17" i="162"/>
  <c r="C17" i="162"/>
  <c r="C38" i="162" s="1"/>
  <c r="C40" i="162" s="1"/>
  <c r="AA17" i="163"/>
  <c r="AA38" i="163" s="1"/>
  <c r="AA40" i="163" s="1"/>
  <c r="Y17" i="163"/>
  <c r="Y38" i="163" s="1"/>
  <c r="Y40" i="163" s="1"/>
  <c r="X17" i="163"/>
  <c r="W17" i="163"/>
  <c r="V17" i="163"/>
  <c r="V38" i="163" s="1"/>
  <c r="U17" i="163"/>
  <c r="U38" i="163" s="1"/>
  <c r="T17" i="163"/>
  <c r="S17" i="163"/>
  <c r="R17" i="163"/>
  <c r="R38" i="163" s="1"/>
  <c r="Q17" i="163"/>
  <c r="P17" i="163"/>
  <c r="P38" i="163" s="1"/>
  <c r="O17" i="163"/>
  <c r="O38" i="163" s="1"/>
  <c r="N17" i="163"/>
  <c r="M17" i="163"/>
  <c r="M38" i="163" s="1"/>
  <c r="L17" i="163"/>
  <c r="K17" i="163"/>
  <c r="J17" i="163"/>
  <c r="I17" i="163"/>
  <c r="I38" i="163" s="1"/>
  <c r="H17" i="163"/>
  <c r="G17" i="163"/>
  <c r="F17" i="163"/>
  <c r="E17" i="163"/>
  <c r="E38" i="163" s="1"/>
  <c r="E40" i="163" s="1"/>
  <c r="D17" i="163"/>
  <c r="C17" i="163"/>
  <c r="C38" i="163" s="1"/>
  <c r="C40" i="163" s="1"/>
  <c r="AA17" i="164"/>
  <c r="AA38" i="164" s="1"/>
  <c r="AA40" i="164" s="1"/>
  <c r="Y17" i="164"/>
  <c r="X17" i="164"/>
  <c r="W17" i="164"/>
  <c r="W38" i="164" s="1"/>
  <c r="V17" i="164"/>
  <c r="U17" i="164"/>
  <c r="U38" i="164" s="1"/>
  <c r="T17" i="164"/>
  <c r="T38" i="164" s="1"/>
  <c r="S17" i="164"/>
  <c r="S38" i="164" s="1"/>
  <c r="R17" i="164"/>
  <c r="R38" i="164" s="1"/>
  <c r="Q17" i="164"/>
  <c r="Q38" i="164" s="1"/>
  <c r="P17" i="164"/>
  <c r="O17" i="164"/>
  <c r="O38" i="164" s="1"/>
  <c r="N17" i="164"/>
  <c r="M17" i="164"/>
  <c r="L17" i="164"/>
  <c r="K17" i="164"/>
  <c r="K38" i="164" s="1"/>
  <c r="J17" i="164"/>
  <c r="I17" i="164"/>
  <c r="H17" i="164"/>
  <c r="G17" i="164"/>
  <c r="G38" i="164" s="1"/>
  <c r="G40" i="164" s="1"/>
  <c r="H39" i="164" s="1"/>
  <c r="F17" i="164"/>
  <c r="E17" i="164"/>
  <c r="E38" i="164" s="1"/>
  <c r="E40" i="164" s="1"/>
  <c r="D17" i="164"/>
  <c r="D38" i="164" s="1"/>
  <c r="D40" i="164" s="1"/>
  <c r="C17" i="164"/>
  <c r="AA17" i="165"/>
  <c r="AA38" i="165" s="1"/>
  <c r="AA40" i="165" s="1"/>
  <c r="Y17" i="165"/>
  <c r="Y38" i="165" s="1"/>
  <c r="Y40" i="165" s="1"/>
  <c r="X17" i="165"/>
  <c r="W17" i="165"/>
  <c r="W38" i="165" s="1"/>
  <c r="V17" i="165"/>
  <c r="V38" i="165" s="1"/>
  <c r="U17" i="165"/>
  <c r="U38" i="165" s="1"/>
  <c r="T17" i="165"/>
  <c r="T38" i="165" s="1"/>
  <c r="S17" i="165"/>
  <c r="S38" i="165" s="1"/>
  <c r="R17" i="165"/>
  <c r="Q17" i="165"/>
  <c r="Q38" i="165" s="1"/>
  <c r="P17" i="165"/>
  <c r="P38" i="165" s="1"/>
  <c r="O17" i="165"/>
  <c r="N17" i="165"/>
  <c r="M17" i="165"/>
  <c r="M38" i="165" s="1"/>
  <c r="L17" i="165"/>
  <c r="K17" i="165"/>
  <c r="J17" i="165"/>
  <c r="I17" i="165"/>
  <c r="I38" i="165" s="1"/>
  <c r="H17" i="165"/>
  <c r="G17" i="165"/>
  <c r="G38" i="165" s="1"/>
  <c r="G40" i="165" s="1"/>
  <c r="H39" i="165" s="1"/>
  <c r="F17" i="165"/>
  <c r="F38" i="165" s="1"/>
  <c r="F40" i="165" s="1"/>
  <c r="E17" i="165"/>
  <c r="D17" i="165"/>
  <c r="D38" i="165" s="1"/>
  <c r="D40" i="165" s="1"/>
  <c r="C17" i="165"/>
  <c r="C38" i="165" s="1"/>
  <c r="C40" i="165" s="1"/>
  <c r="AA17" i="166"/>
  <c r="Y17" i="166"/>
  <c r="X17" i="166"/>
  <c r="W17" i="166"/>
  <c r="W38" i="166" s="1"/>
  <c r="V17" i="166"/>
  <c r="U17" i="166"/>
  <c r="T17" i="166"/>
  <c r="S17" i="166"/>
  <c r="S38" i="166" s="1"/>
  <c r="R17" i="166"/>
  <c r="Q17" i="166"/>
  <c r="P17" i="166"/>
  <c r="O17" i="166"/>
  <c r="O38" i="166" s="1"/>
  <c r="N17" i="166"/>
  <c r="M17" i="166"/>
  <c r="L17" i="166"/>
  <c r="K17" i="166"/>
  <c r="K38" i="166" s="1"/>
  <c r="J17" i="166"/>
  <c r="I17" i="166"/>
  <c r="I38" i="166" s="1"/>
  <c r="H17" i="166"/>
  <c r="H38" i="166" s="1"/>
  <c r="G17" i="166"/>
  <c r="F17" i="166"/>
  <c r="F38" i="166" s="1"/>
  <c r="F40" i="166" s="1"/>
  <c r="E17" i="166"/>
  <c r="E38" i="166" s="1"/>
  <c r="E40" i="166" s="1"/>
  <c r="D17" i="166"/>
  <c r="D38" i="166" s="1"/>
  <c r="D40" i="166" s="1"/>
  <c r="C17" i="166"/>
  <c r="AA17" i="167"/>
  <c r="AA38" i="167" s="1"/>
  <c r="AA40" i="167" s="1"/>
  <c r="Y17" i="167"/>
  <c r="Y38" i="167" s="1"/>
  <c r="Y40" i="167" s="1"/>
  <c r="X17" i="167"/>
  <c r="Z17" i="167" s="1"/>
  <c r="W17" i="167"/>
  <c r="V17" i="167"/>
  <c r="V38" i="167" s="1"/>
  <c r="U17" i="167"/>
  <c r="T17" i="167"/>
  <c r="S17" i="167"/>
  <c r="R17" i="167"/>
  <c r="R38" i="167" s="1"/>
  <c r="Q17" i="167"/>
  <c r="Q38" i="167" s="1"/>
  <c r="P17" i="167"/>
  <c r="O17" i="167"/>
  <c r="N17" i="167"/>
  <c r="M17" i="167"/>
  <c r="M38" i="167" s="1"/>
  <c r="L17" i="167"/>
  <c r="K17" i="167"/>
  <c r="K38" i="167" s="1"/>
  <c r="J17" i="167"/>
  <c r="J38" i="167" s="1"/>
  <c r="I17" i="167"/>
  <c r="I38" i="167" s="1"/>
  <c r="H17" i="167"/>
  <c r="H38" i="167" s="1"/>
  <c r="G17" i="167"/>
  <c r="G38" i="167" s="1"/>
  <c r="G40" i="167" s="1"/>
  <c r="H39" i="167" s="1"/>
  <c r="F17" i="167"/>
  <c r="E17" i="167"/>
  <c r="E38" i="167" s="1"/>
  <c r="E40" i="167" s="1"/>
  <c r="D17" i="167"/>
  <c r="D38" i="167" s="1"/>
  <c r="D40" i="167" s="1"/>
  <c r="C17" i="167"/>
  <c r="C38" i="167" s="1"/>
  <c r="C40" i="167" s="1"/>
  <c r="AA17" i="168"/>
  <c r="AA38" i="168" s="1"/>
  <c r="AA40" i="168" s="1"/>
  <c r="Y17" i="168"/>
  <c r="Y38" i="168" s="1"/>
  <c r="Y40" i="168" s="1"/>
  <c r="X17" i="168"/>
  <c r="W17" i="168"/>
  <c r="W38" i="168" s="1"/>
  <c r="V17" i="168"/>
  <c r="V38" i="168" s="1"/>
  <c r="U17" i="168"/>
  <c r="T17" i="168"/>
  <c r="T38" i="168" s="1"/>
  <c r="S17" i="168"/>
  <c r="S38" i="168" s="1"/>
  <c r="R17" i="168"/>
  <c r="Q17" i="168"/>
  <c r="P17" i="168"/>
  <c r="O17" i="168"/>
  <c r="O38" i="168" s="1"/>
  <c r="N17" i="168"/>
  <c r="M17" i="168"/>
  <c r="M38" i="168" s="1"/>
  <c r="L17" i="168"/>
  <c r="K17" i="168"/>
  <c r="K38" i="168" s="1"/>
  <c r="J17" i="168"/>
  <c r="J38" i="168" s="1"/>
  <c r="I17" i="168"/>
  <c r="I38" i="168" s="1"/>
  <c r="H17" i="168"/>
  <c r="G17" i="168"/>
  <c r="F17" i="168"/>
  <c r="F38" i="168" s="1"/>
  <c r="F40" i="168" s="1"/>
  <c r="E17" i="168"/>
  <c r="E38" i="168" s="1"/>
  <c r="E40" i="168" s="1"/>
  <c r="D17" i="168"/>
  <c r="D38" i="168" s="1"/>
  <c r="D40" i="168" s="1"/>
  <c r="C17" i="168"/>
  <c r="AA17" i="169"/>
  <c r="Z17" i="169"/>
  <c r="Y17" i="169"/>
  <c r="Y38" i="169" s="1"/>
  <c r="Y40" i="169" s="1"/>
  <c r="X17" i="169"/>
  <c r="W17" i="169"/>
  <c r="W38" i="169" s="1"/>
  <c r="V17" i="169"/>
  <c r="V38" i="169" s="1"/>
  <c r="U17" i="169"/>
  <c r="U38" i="169" s="1"/>
  <c r="T17" i="169"/>
  <c r="S17" i="169"/>
  <c r="R17" i="169"/>
  <c r="Q17" i="169"/>
  <c r="Q38" i="169" s="1"/>
  <c r="P17" i="169"/>
  <c r="O17" i="169"/>
  <c r="N17" i="169"/>
  <c r="N38" i="169" s="1"/>
  <c r="M17" i="169"/>
  <c r="M38" i="169" s="1"/>
  <c r="L17" i="169"/>
  <c r="K17" i="169"/>
  <c r="K38" i="169" s="1"/>
  <c r="J17" i="169"/>
  <c r="I17" i="169"/>
  <c r="H17" i="169"/>
  <c r="G17" i="169"/>
  <c r="F17" i="169"/>
  <c r="F38" i="169" s="1"/>
  <c r="F40" i="169" s="1"/>
  <c r="E17" i="169"/>
  <c r="E38" i="169" s="1"/>
  <c r="E40" i="169" s="1"/>
  <c r="D17" i="169"/>
  <c r="C17" i="169"/>
  <c r="C38" i="169" s="1"/>
  <c r="C40" i="169" s="1"/>
  <c r="AA17" i="170"/>
  <c r="Y17" i="170"/>
  <c r="Y38" i="170" s="1"/>
  <c r="Y40" i="170" s="1"/>
  <c r="X17" i="170"/>
  <c r="W17" i="170"/>
  <c r="V17" i="170"/>
  <c r="U17" i="170"/>
  <c r="T17" i="170"/>
  <c r="S17" i="170"/>
  <c r="S38" i="170" s="1"/>
  <c r="R17" i="170"/>
  <c r="Q17" i="170"/>
  <c r="P17" i="170"/>
  <c r="P38" i="170" s="1"/>
  <c r="O17" i="170"/>
  <c r="O38" i="170" s="1"/>
  <c r="N17" i="170"/>
  <c r="N38" i="170" s="1"/>
  <c r="M17" i="170"/>
  <c r="L17" i="170"/>
  <c r="K17" i="170"/>
  <c r="J17" i="170"/>
  <c r="I17" i="170"/>
  <c r="H17" i="170"/>
  <c r="H38" i="170" s="1"/>
  <c r="G17" i="170"/>
  <c r="F17" i="170"/>
  <c r="F38" i="170" s="1"/>
  <c r="F40" i="170" s="1"/>
  <c r="E17" i="170"/>
  <c r="E38" i="170" s="1"/>
  <c r="E40" i="170" s="1"/>
  <c r="D17" i="170"/>
  <c r="C17" i="170"/>
  <c r="C38" i="170" s="1"/>
  <c r="C40" i="170" s="1"/>
  <c r="AA17" i="171"/>
  <c r="Y17" i="171"/>
  <c r="X17" i="171"/>
  <c r="Z17" i="171" s="1"/>
  <c r="W17" i="171"/>
  <c r="V17" i="171"/>
  <c r="U17" i="171"/>
  <c r="U38" i="171" s="1"/>
  <c r="T17" i="171"/>
  <c r="S17" i="171"/>
  <c r="R17" i="171"/>
  <c r="R38" i="171" s="1"/>
  <c r="Q17" i="171"/>
  <c r="Q38" i="171" s="1"/>
  <c r="P17" i="171"/>
  <c r="P38" i="171" s="1"/>
  <c r="O17" i="171"/>
  <c r="N17" i="171"/>
  <c r="M17" i="171"/>
  <c r="L17" i="171"/>
  <c r="L38" i="171" s="1"/>
  <c r="K17" i="171"/>
  <c r="J17" i="171"/>
  <c r="I17" i="171"/>
  <c r="I38" i="171" s="1"/>
  <c r="H17" i="171"/>
  <c r="H38" i="171" s="1"/>
  <c r="G17" i="171"/>
  <c r="G38" i="171" s="1"/>
  <c r="F17" i="171"/>
  <c r="E17" i="171"/>
  <c r="E38" i="171" s="1"/>
  <c r="E40" i="171" s="1"/>
  <c r="D17" i="171"/>
  <c r="C17" i="171"/>
  <c r="AA17" i="172"/>
  <c r="Y17" i="172"/>
  <c r="X17" i="172"/>
  <c r="W17" i="172"/>
  <c r="W38" i="172" s="1"/>
  <c r="V17" i="172"/>
  <c r="U17" i="172"/>
  <c r="T17" i="172"/>
  <c r="T38" i="172" s="1"/>
  <c r="S17" i="172"/>
  <c r="S38" i="172" s="1"/>
  <c r="R17" i="172"/>
  <c r="Q17" i="172"/>
  <c r="P17" i="172"/>
  <c r="O17" i="172"/>
  <c r="N17" i="172"/>
  <c r="N38" i="172" s="1"/>
  <c r="M17" i="172"/>
  <c r="L17" i="172"/>
  <c r="L38" i="172" s="1"/>
  <c r="K17" i="172"/>
  <c r="J17" i="172"/>
  <c r="J38" i="172" s="1"/>
  <c r="I17" i="172"/>
  <c r="I38" i="172" s="1"/>
  <c r="H17" i="172"/>
  <c r="G17" i="172"/>
  <c r="G38" i="172" s="1"/>
  <c r="G40" i="172" s="1"/>
  <c r="H39" i="172" s="1"/>
  <c r="F17" i="172"/>
  <c r="E17" i="172"/>
  <c r="E38" i="172" s="1"/>
  <c r="E40" i="172" s="1"/>
  <c r="D17" i="172"/>
  <c r="C17" i="172"/>
  <c r="AA17" i="173"/>
  <c r="Y17" i="173"/>
  <c r="Y38" i="173" s="1"/>
  <c r="Y40" i="173" s="1"/>
  <c r="X17" i="173"/>
  <c r="W17" i="173"/>
  <c r="V17" i="173"/>
  <c r="V38" i="173" s="1"/>
  <c r="U17" i="173"/>
  <c r="U38" i="173" s="1"/>
  <c r="T17" i="173"/>
  <c r="T38" i="173" s="1"/>
  <c r="S17" i="173"/>
  <c r="R17" i="173"/>
  <c r="Q17" i="173"/>
  <c r="P17" i="173"/>
  <c r="O17" i="173"/>
  <c r="N17" i="173"/>
  <c r="N38" i="173" s="1"/>
  <c r="M17" i="173"/>
  <c r="M38" i="173" s="1"/>
  <c r="L17" i="173"/>
  <c r="L38" i="173" s="1"/>
  <c r="K17" i="173"/>
  <c r="J17" i="173"/>
  <c r="J38" i="173" s="1"/>
  <c r="I17" i="173"/>
  <c r="I38" i="173" s="1"/>
  <c r="H17" i="173"/>
  <c r="G17" i="173"/>
  <c r="F17" i="173"/>
  <c r="E17" i="173"/>
  <c r="D17" i="173"/>
  <c r="C17" i="173"/>
  <c r="C38" i="173" s="1"/>
  <c r="C40" i="173" s="1"/>
  <c r="AA17" i="174"/>
  <c r="Y17" i="174"/>
  <c r="X17" i="174"/>
  <c r="W17" i="174"/>
  <c r="W38" i="174" s="1"/>
  <c r="V17" i="174"/>
  <c r="U17" i="174"/>
  <c r="T17" i="174"/>
  <c r="S17" i="174"/>
  <c r="S38" i="174" s="1"/>
  <c r="R17" i="174"/>
  <c r="Q17" i="174"/>
  <c r="P17" i="174"/>
  <c r="O17" i="174"/>
  <c r="O38" i="174" s="1"/>
  <c r="N17" i="174"/>
  <c r="N38" i="174" s="1"/>
  <c r="M17" i="174"/>
  <c r="L17" i="174"/>
  <c r="K17" i="174"/>
  <c r="K38" i="174" s="1"/>
  <c r="J17" i="174"/>
  <c r="I17" i="174"/>
  <c r="H17" i="174"/>
  <c r="G17" i="174"/>
  <c r="G38" i="174" s="1"/>
  <c r="G40" i="174" s="1"/>
  <c r="H39" i="174" s="1"/>
  <c r="F17" i="174"/>
  <c r="F38" i="174" s="1"/>
  <c r="F40" i="174" s="1"/>
  <c r="E17" i="174"/>
  <c r="D17" i="174"/>
  <c r="D38" i="174" s="1"/>
  <c r="D40" i="174" s="1"/>
  <c r="C17" i="174"/>
  <c r="AA17" i="175"/>
  <c r="AA38" i="175" s="1"/>
  <c r="AA40" i="175" s="1"/>
  <c r="Z17" i="175"/>
  <c r="Y17" i="175"/>
  <c r="Y38" i="175" s="1"/>
  <c r="Y40" i="175" s="1"/>
  <c r="X17" i="175"/>
  <c r="W17" i="175"/>
  <c r="V17" i="175"/>
  <c r="U17" i="175"/>
  <c r="U38" i="175" s="1"/>
  <c r="T17" i="175"/>
  <c r="S17" i="175"/>
  <c r="S38" i="175" s="1"/>
  <c r="R17" i="175"/>
  <c r="Q17" i="175"/>
  <c r="Q38" i="175" s="1"/>
  <c r="P17" i="175"/>
  <c r="P38" i="175" s="1"/>
  <c r="O17" i="175"/>
  <c r="N17" i="175"/>
  <c r="N38" i="175" s="1"/>
  <c r="M17" i="175"/>
  <c r="L17" i="175"/>
  <c r="K17" i="175"/>
  <c r="K38" i="175" s="1"/>
  <c r="J17" i="175"/>
  <c r="I17" i="175"/>
  <c r="H17" i="175"/>
  <c r="H38" i="175" s="1"/>
  <c r="G17" i="175"/>
  <c r="F17" i="175"/>
  <c r="E17" i="175"/>
  <c r="E38" i="175" s="1"/>
  <c r="E40" i="175" s="1"/>
  <c r="D17" i="175"/>
  <c r="D38" i="175" s="1"/>
  <c r="D40" i="175" s="1"/>
  <c r="C17" i="175"/>
  <c r="AA17" i="176"/>
  <c r="Y17" i="176"/>
  <c r="X17" i="176"/>
  <c r="X38" i="176" s="1"/>
  <c r="W17" i="176"/>
  <c r="V17" i="176"/>
  <c r="V38" i="176" s="1"/>
  <c r="U17" i="176"/>
  <c r="T17" i="176"/>
  <c r="S17" i="176"/>
  <c r="S38" i="176" s="1"/>
  <c r="R17" i="176"/>
  <c r="Q17" i="176"/>
  <c r="Q38" i="176" s="1"/>
  <c r="P17" i="176"/>
  <c r="P38" i="176" s="1"/>
  <c r="O17" i="176"/>
  <c r="N17" i="176"/>
  <c r="M17" i="176"/>
  <c r="L17" i="176"/>
  <c r="K17" i="176"/>
  <c r="K38" i="176" s="1"/>
  <c r="J17" i="176"/>
  <c r="I17" i="176"/>
  <c r="I38" i="176" s="1"/>
  <c r="H17" i="176"/>
  <c r="H38" i="176" s="1"/>
  <c r="G17" i="176"/>
  <c r="G38" i="176" s="1"/>
  <c r="G40" i="176" s="1"/>
  <c r="H39" i="176" s="1"/>
  <c r="F17" i="176"/>
  <c r="E17" i="176"/>
  <c r="D17" i="176"/>
  <c r="C17" i="176"/>
  <c r="AA17" i="177"/>
  <c r="Y17" i="177"/>
  <c r="X17" i="177"/>
  <c r="Z17" i="177" s="1"/>
  <c r="W17" i="177"/>
  <c r="V17" i="177"/>
  <c r="U17" i="177"/>
  <c r="U38" i="177" s="1"/>
  <c r="T17" i="177"/>
  <c r="S17" i="177"/>
  <c r="S38" i="177" s="1"/>
  <c r="R17" i="177"/>
  <c r="R38" i="177" s="1"/>
  <c r="Q17" i="177"/>
  <c r="P17" i="177"/>
  <c r="O17" i="177"/>
  <c r="N17" i="177"/>
  <c r="M17" i="177"/>
  <c r="M38" i="177" s="1"/>
  <c r="L17" i="177"/>
  <c r="K17" i="177"/>
  <c r="J17" i="177"/>
  <c r="J38" i="177" s="1"/>
  <c r="I17" i="177"/>
  <c r="I38" i="177" s="1"/>
  <c r="H17" i="177"/>
  <c r="G17" i="177"/>
  <c r="F17" i="177"/>
  <c r="E17" i="177"/>
  <c r="D17" i="177"/>
  <c r="C17" i="177"/>
  <c r="C38" i="177" s="1"/>
  <c r="C40" i="177" s="1"/>
  <c r="AA17" i="178"/>
  <c r="AA38" i="178" s="1"/>
  <c r="AA40" i="178" s="1"/>
  <c r="Y17" i="178"/>
  <c r="X17" i="178"/>
  <c r="Z17" i="178" s="1"/>
  <c r="W17" i="178"/>
  <c r="V17" i="178"/>
  <c r="U17" i="178"/>
  <c r="U38" i="178" s="1"/>
  <c r="T17" i="178"/>
  <c r="T38" i="178" s="1"/>
  <c r="S17" i="178"/>
  <c r="R17" i="178"/>
  <c r="Q17" i="178"/>
  <c r="P17" i="178"/>
  <c r="O17" i="178"/>
  <c r="O38" i="178" s="1"/>
  <c r="N17" i="178"/>
  <c r="M17" i="178"/>
  <c r="L17" i="178"/>
  <c r="L38" i="178" s="1"/>
  <c r="K17" i="178"/>
  <c r="K38" i="178" s="1"/>
  <c r="J17" i="178"/>
  <c r="I17" i="178"/>
  <c r="H17" i="178"/>
  <c r="G17" i="178"/>
  <c r="F17" i="178"/>
  <c r="F38" i="178" s="1"/>
  <c r="F40" i="178" s="1"/>
  <c r="E17" i="178"/>
  <c r="E38" i="178" s="1"/>
  <c r="E40" i="178" s="1"/>
  <c r="D17" i="178"/>
  <c r="C17" i="178"/>
  <c r="AA17" i="179"/>
  <c r="AA38" i="179" s="1"/>
  <c r="AA40" i="179" s="1"/>
  <c r="Y17" i="179"/>
  <c r="X17" i="179"/>
  <c r="W17" i="179"/>
  <c r="W38" i="179" s="1"/>
  <c r="V17" i="179"/>
  <c r="V38" i="179" s="1"/>
  <c r="U17" i="179"/>
  <c r="T17" i="179"/>
  <c r="S17" i="179"/>
  <c r="R17" i="179"/>
  <c r="Q17" i="179"/>
  <c r="Q38" i="179" s="1"/>
  <c r="P17" i="179"/>
  <c r="O17" i="179"/>
  <c r="N17" i="179"/>
  <c r="N38" i="179" s="1"/>
  <c r="M17" i="179"/>
  <c r="M38" i="179" s="1"/>
  <c r="L17" i="179"/>
  <c r="K17" i="179"/>
  <c r="J17" i="179"/>
  <c r="I17" i="179"/>
  <c r="H17" i="179"/>
  <c r="G17" i="179"/>
  <c r="G38" i="179" s="1"/>
  <c r="G40" i="179" s="1"/>
  <c r="H39" i="179" s="1"/>
  <c r="H40" i="179" s="1"/>
  <c r="I39" i="179" s="1"/>
  <c r="F17" i="179"/>
  <c r="E17" i="179"/>
  <c r="D17" i="179"/>
  <c r="D38" i="179" s="1"/>
  <c r="D40" i="179" s="1"/>
  <c r="C17" i="179"/>
  <c r="AA17" i="180"/>
  <c r="Y17" i="180"/>
  <c r="Y38" i="180" s="1"/>
  <c r="Y40" i="180" s="1"/>
  <c r="X17" i="180"/>
  <c r="W17" i="180"/>
  <c r="V17" i="180"/>
  <c r="U17" i="180"/>
  <c r="T17" i="180"/>
  <c r="S17" i="180"/>
  <c r="S38" i="180" s="1"/>
  <c r="R17" i="180"/>
  <c r="Q17" i="180"/>
  <c r="P17" i="180"/>
  <c r="P38" i="180" s="1"/>
  <c r="O17" i="180"/>
  <c r="O38" i="180" s="1"/>
  <c r="N17" i="180"/>
  <c r="N38" i="180" s="1"/>
  <c r="M17" i="180"/>
  <c r="L17" i="180"/>
  <c r="K17" i="180"/>
  <c r="J17" i="180"/>
  <c r="I17" i="180"/>
  <c r="H17" i="180"/>
  <c r="G17" i="180"/>
  <c r="G38" i="180" s="1"/>
  <c r="G40" i="180" s="1"/>
  <c r="H39" i="180" s="1"/>
  <c r="F17" i="180"/>
  <c r="E17" i="180"/>
  <c r="D17" i="180"/>
  <c r="C17" i="180"/>
  <c r="C38" i="180" s="1"/>
  <c r="C40" i="180" s="1"/>
  <c r="AA17" i="181"/>
  <c r="AA38" i="181" s="1"/>
  <c r="AA40" i="181" s="1"/>
  <c r="Y17" i="181"/>
  <c r="X17" i="181"/>
  <c r="Z17" i="181" s="1"/>
  <c r="W17" i="181"/>
  <c r="V17" i="181"/>
  <c r="U17" i="181"/>
  <c r="U38" i="181" s="1"/>
  <c r="T17" i="181"/>
  <c r="S17" i="181"/>
  <c r="R17" i="181"/>
  <c r="R38" i="181" s="1"/>
  <c r="Q17" i="181"/>
  <c r="Q38" i="181" s="1"/>
  <c r="P17" i="181"/>
  <c r="P38" i="181" s="1"/>
  <c r="O17" i="181"/>
  <c r="N17" i="181"/>
  <c r="M17" i="181"/>
  <c r="L17" i="181"/>
  <c r="K17" i="181"/>
  <c r="J17" i="181"/>
  <c r="I17" i="181"/>
  <c r="I38" i="181" s="1"/>
  <c r="H17" i="181"/>
  <c r="G17" i="181"/>
  <c r="G38" i="181" s="1"/>
  <c r="G40" i="181" s="1"/>
  <c r="H39" i="181" s="1"/>
  <c r="F17" i="181"/>
  <c r="E17" i="181"/>
  <c r="E38" i="181" s="1"/>
  <c r="E40" i="181" s="1"/>
  <c r="D17" i="181"/>
  <c r="D38" i="181" s="1"/>
  <c r="D40" i="181" s="1"/>
  <c r="C17" i="181"/>
  <c r="AA17" i="182"/>
  <c r="Y17" i="182"/>
  <c r="X17" i="182"/>
  <c r="W17" i="182"/>
  <c r="V17" i="182"/>
  <c r="V38" i="182" s="1"/>
  <c r="U17" i="182"/>
  <c r="T17" i="182"/>
  <c r="T38" i="182" s="1"/>
  <c r="S17" i="182"/>
  <c r="S38" i="182" s="1"/>
  <c r="R17" i="182"/>
  <c r="Q17" i="182"/>
  <c r="P17" i="182"/>
  <c r="O17" i="182"/>
  <c r="O38" i="182" s="1"/>
  <c r="N17" i="182"/>
  <c r="M17" i="182"/>
  <c r="L17" i="182"/>
  <c r="K17" i="182"/>
  <c r="K38" i="182" s="1"/>
  <c r="J17" i="182"/>
  <c r="I17" i="182"/>
  <c r="I38" i="182" s="1"/>
  <c r="H17" i="182"/>
  <c r="G17" i="182"/>
  <c r="G38" i="182" s="1"/>
  <c r="G40" i="182" s="1"/>
  <c r="H39" i="182" s="1"/>
  <c r="H40" i="182" s="1"/>
  <c r="I39" i="182" s="1"/>
  <c r="F17" i="182"/>
  <c r="F38" i="182" s="1"/>
  <c r="F40" i="182" s="1"/>
  <c r="E17" i="182"/>
  <c r="D17" i="182"/>
  <c r="C17" i="182"/>
  <c r="AA17" i="183"/>
  <c r="Y17" i="183"/>
  <c r="Y38" i="183" s="1"/>
  <c r="Y40" i="183" s="1"/>
  <c r="X17" i="183"/>
  <c r="W17" i="183"/>
  <c r="W38" i="183" s="1"/>
  <c r="V17" i="183"/>
  <c r="V38" i="183" s="1"/>
  <c r="U17" i="183"/>
  <c r="T17" i="183"/>
  <c r="S17" i="183"/>
  <c r="R17" i="183"/>
  <c r="R38" i="183" s="1"/>
  <c r="Q17" i="183"/>
  <c r="P17" i="183"/>
  <c r="O17" i="183"/>
  <c r="N17" i="183"/>
  <c r="M17" i="183"/>
  <c r="M38" i="183" s="1"/>
  <c r="L17" i="183"/>
  <c r="K17" i="183"/>
  <c r="J17" i="183"/>
  <c r="J38" i="183" s="1"/>
  <c r="I17" i="183"/>
  <c r="I38" i="183" s="1"/>
  <c r="H17" i="183"/>
  <c r="G17" i="183"/>
  <c r="F17" i="183"/>
  <c r="E17" i="183"/>
  <c r="D17" i="183"/>
  <c r="C17" i="183"/>
  <c r="C38" i="183" s="1"/>
  <c r="C40" i="183" s="1"/>
  <c r="AA17" i="184"/>
  <c r="Z17" i="184"/>
  <c r="Y17" i="184"/>
  <c r="Y38" i="184" s="1"/>
  <c r="Y40" i="184" s="1"/>
  <c r="X17" i="184"/>
  <c r="W17" i="184"/>
  <c r="V17" i="184"/>
  <c r="U17" i="184"/>
  <c r="T17" i="184"/>
  <c r="S17" i="184"/>
  <c r="S38" i="184" s="1"/>
  <c r="R17" i="184"/>
  <c r="Q17" i="184"/>
  <c r="P17" i="184"/>
  <c r="O17" i="184"/>
  <c r="O38" i="184" s="1"/>
  <c r="N17" i="184"/>
  <c r="M17" i="184"/>
  <c r="M38" i="184" s="1"/>
  <c r="L17" i="184"/>
  <c r="L38" i="184" s="1"/>
  <c r="K17" i="184"/>
  <c r="J17" i="184"/>
  <c r="I17" i="184"/>
  <c r="H17" i="184"/>
  <c r="G17" i="184"/>
  <c r="G38" i="184" s="1"/>
  <c r="G40" i="184" s="1"/>
  <c r="H39" i="184" s="1"/>
  <c r="F17" i="184"/>
  <c r="E17" i="184"/>
  <c r="D17" i="184"/>
  <c r="C17" i="184"/>
  <c r="C38" i="184" s="1"/>
  <c r="C40" i="184" s="1"/>
  <c r="AA17" i="185"/>
  <c r="AA38" i="185" s="1"/>
  <c r="AA40" i="185" s="1"/>
  <c r="Y17" i="185"/>
  <c r="Y38" i="185" s="1"/>
  <c r="Y40" i="185" s="1"/>
  <c r="X17" i="185"/>
  <c r="W17" i="185"/>
  <c r="V17" i="185"/>
  <c r="V38" i="185" s="1"/>
  <c r="U17" i="185"/>
  <c r="U38" i="185" s="1"/>
  <c r="T17" i="185"/>
  <c r="T38" i="185" s="1"/>
  <c r="S17" i="185"/>
  <c r="S38" i="185" s="1"/>
  <c r="R17" i="185"/>
  <c r="Q17" i="185"/>
  <c r="Q38" i="185" s="1"/>
  <c r="P17" i="185"/>
  <c r="O17" i="185"/>
  <c r="O38" i="185" s="1"/>
  <c r="N17" i="185"/>
  <c r="N38" i="185" s="1"/>
  <c r="M17" i="185"/>
  <c r="L17" i="185"/>
  <c r="K17" i="185"/>
  <c r="J17" i="185"/>
  <c r="I17" i="185"/>
  <c r="I38" i="185" s="1"/>
  <c r="H17" i="185"/>
  <c r="G17" i="185"/>
  <c r="F17" i="185"/>
  <c r="F38" i="185" s="1"/>
  <c r="F40" i="185" s="1"/>
  <c r="E17" i="185"/>
  <c r="E38" i="185" s="1"/>
  <c r="E40" i="185" s="1"/>
  <c r="D17" i="185"/>
  <c r="C17" i="185"/>
  <c r="AA17" i="186"/>
  <c r="Y17" i="186"/>
  <c r="X17" i="186"/>
  <c r="Z17" i="186" s="1"/>
  <c r="W17" i="186"/>
  <c r="V17" i="186"/>
  <c r="U17" i="186"/>
  <c r="T17" i="186"/>
  <c r="T38" i="186" s="1"/>
  <c r="S17" i="186"/>
  <c r="R17" i="186"/>
  <c r="Q17" i="186"/>
  <c r="Q38" i="186" s="1"/>
  <c r="P17" i="186"/>
  <c r="P38" i="186" s="1"/>
  <c r="O17" i="186"/>
  <c r="N17" i="186"/>
  <c r="M17" i="186"/>
  <c r="L17" i="186"/>
  <c r="K17" i="186"/>
  <c r="K38" i="186" s="1"/>
  <c r="J17" i="186"/>
  <c r="I17" i="186"/>
  <c r="H17" i="186"/>
  <c r="H38" i="186" s="1"/>
  <c r="G17" i="186"/>
  <c r="G38" i="186" s="1"/>
  <c r="G40" i="186" s="1"/>
  <c r="H39" i="186" s="1"/>
  <c r="F17" i="186"/>
  <c r="E17" i="186"/>
  <c r="D17" i="186"/>
  <c r="C17" i="186"/>
  <c r="AA17" i="187"/>
  <c r="AA38" i="187" s="1"/>
  <c r="AA40" i="187" s="1"/>
  <c r="Y17" i="187"/>
  <c r="X17" i="187"/>
  <c r="W17" i="187"/>
  <c r="V17" i="187"/>
  <c r="U17" i="187"/>
  <c r="T17" i="187"/>
  <c r="S17" i="187"/>
  <c r="S38" i="187" s="1"/>
  <c r="R17" i="187"/>
  <c r="R38" i="187" s="1"/>
  <c r="Q17" i="187"/>
  <c r="P17" i="187"/>
  <c r="O17" i="187"/>
  <c r="N17" i="187"/>
  <c r="M17" i="187"/>
  <c r="M38" i="187" s="1"/>
  <c r="L17" i="187"/>
  <c r="K17" i="187"/>
  <c r="J17" i="187"/>
  <c r="J38" i="187" s="1"/>
  <c r="I17" i="187"/>
  <c r="I38" i="187" s="1"/>
  <c r="H17" i="187"/>
  <c r="G17" i="187"/>
  <c r="F17" i="187"/>
  <c r="E17" i="187"/>
  <c r="D17" i="187"/>
  <c r="C17" i="187"/>
  <c r="AA17" i="188"/>
  <c r="Y17" i="188"/>
  <c r="Y38" i="188" s="1"/>
  <c r="Y40" i="188" s="1"/>
  <c r="X17" i="188"/>
  <c r="W17" i="188"/>
  <c r="W38" i="188" s="1"/>
  <c r="V17" i="188"/>
  <c r="U17" i="188"/>
  <c r="U38" i="188" s="1"/>
  <c r="T17" i="188"/>
  <c r="T38" i="188" s="1"/>
  <c r="S17" i="188"/>
  <c r="R17" i="188"/>
  <c r="Q17" i="188"/>
  <c r="P17" i="188"/>
  <c r="O17" i="188"/>
  <c r="O38" i="188" s="1"/>
  <c r="N17" i="188"/>
  <c r="M17" i="188"/>
  <c r="L17" i="188"/>
  <c r="L38" i="188" s="1"/>
  <c r="K17" i="188"/>
  <c r="K38" i="188" s="1"/>
  <c r="J17" i="188"/>
  <c r="I17" i="188"/>
  <c r="H17" i="188"/>
  <c r="G17" i="188"/>
  <c r="F17" i="188"/>
  <c r="E17" i="188"/>
  <c r="D17" i="188"/>
  <c r="C17" i="188"/>
  <c r="C38" i="188" s="1"/>
  <c r="C40" i="188" s="1"/>
  <c r="AA17" i="189"/>
  <c r="Y17" i="189"/>
  <c r="Y38" i="189" s="1"/>
  <c r="Y40" i="189" s="1"/>
  <c r="X17" i="189"/>
  <c r="W17" i="189"/>
  <c r="W38" i="189" s="1"/>
  <c r="V17" i="189"/>
  <c r="V38" i="189" s="1"/>
  <c r="U17" i="189"/>
  <c r="T17" i="189"/>
  <c r="S17" i="189"/>
  <c r="R17" i="189"/>
  <c r="Q17" i="189"/>
  <c r="Q38" i="189" s="1"/>
  <c r="P17" i="189"/>
  <c r="O17" i="189"/>
  <c r="N17" i="189"/>
  <c r="N38" i="189" s="1"/>
  <c r="M17" i="189"/>
  <c r="M38" i="189" s="1"/>
  <c r="L17" i="189"/>
  <c r="K17" i="189"/>
  <c r="J17" i="189"/>
  <c r="I17" i="189"/>
  <c r="H17" i="189"/>
  <c r="G17" i="189"/>
  <c r="F17" i="189"/>
  <c r="E17" i="189"/>
  <c r="E38" i="189" s="1"/>
  <c r="E40" i="189" s="1"/>
  <c r="D17" i="189"/>
  <c r="C17" i="189"/>
  <c r="AA17" i="190"/>
  <c r="Y17" i="190"/>
  <c r="Y38" i="190" s="1"/>
  <c r="Y40" i="190" s="1"/>
  <c r="X17" i="190"/>
  <c r="W17" i="190"/>
  <c r="V17" i="190"/>
  <c r="U17" i="190"/>
  <c r="T17" i="190"/>
  <c r="S17" i="190"/>
  <c r="S38" i="190" s="1"/>
  <c r="R17" i="190"/>
  <c r="Q17" i="190"/>
  <c r="P17" i="190"/>
  <c r="P38" i="190" s="1"/>
  <c r="O17" i="190"/>
  <c r="O38" i="190" s="1"/>
  <c r="N17" i="190"/>
  <c r="M17" i="190"/>
  <c r="L17" i="190"/>
  <c r="K17" i="190"/>
  <c r="J17" i="190"/>
  <c r="I17" i="190"/>
  <c r="H17" i="190"/>
  <c r="G17" i="190"/>
  <c r="G38" i="190" s="1"/>
  <c r="G40" i="190" s="1"/>
  <c r="H39" i="190" s="1"/>
  <c r="F17" i="190"/>
  <c r="E17" i="190"/>
  <c r="E38" i="190" s="1"/>
  <c r="E40" i="190" s="1"/>
  <c r="D17" i="190"/>
  <c r="C17" i="190"/>
  <c r="C38" i="190" s="1"/>
  <c r="C40" i="190" s="1"/>
  <c r="AA17" i="191"/>
  <c r="AA38" i="191" s="1"/>
  <c r="AA40" i="191" s="1"/>
  <c r="Y17" i="191"/>
  <c r="X17" i="191"/>
  <c r="W17" i="191"/>
  <c r="V17" i="191"/>
  <c r="U17" i="191"/>
  <c r="U38" i="191" s="1"/>
  <c r="T17" i="191"/>
  <c r="S17" i="191"/>
  <c r="S38" i="191" s="1"/>
  <c r="R17" i="191"/>
  <c r="R38" i="191" s="1"/>
  <c r="Q17" i="191"/>
  <c r="P17" i="191"/>
  <c r="O17" i="191"/>
  <c r="N17" i="191"/>
  <c r="M17" i="191"/>
  <c r="M38" i="191" s="1"/>
  <c r="L17" i="191"/>
  <c r="L38" i="191" s="1"/>
  <c r="K17" i="191"/>
  <c r="J17" i="191"/>
  <c r="J38" i="191" s="1"/>
  <c r="I17" i="191"/>
  <c r="H17" i="191"/>
  <c r="H38" i="191" s="1"/>
  <c r="G17" i="191"/>
  <c r="F17" i="191"/>
  <c r="F38" i="191" s="1"/>
  <c r="F40" i="191" s="1"/>
  <c r="E17" i="191"/>
  <c r="D17" i="191"/>
  <c r="C17" i="191"/>
  <c r="AA17" i="192"/>
  <c r="AA38" i="192" s="1"/>
  <c r="AA40" i="192" s="1"/>
  <c r="Y17" i="192"/>
  <c r="X17" i="192"/>
  <c r="W17" i="192"/>
  <c r="W38" i="192" s="1"/>
  <c r="V17" i="192"/>
  <c r="U17" i="192"/>
  <c r="U38" i="192" s="1"/>
  <c r="T17" i="192"/>
  <c r="T38" i="192" s="1"/>
  <c r="S17" i="192"/>
  <c r="R17" i="192"/>
  <c r="Q17" i="192"/>
  <c r="P17" i="192"/>
  <c r="O17" i="192"/>
  <c r="N17" i="192"/>
  <c r="M17" i="192"/>
  <c r="M38" i="192" s="1"/>
  <c r="L17" i="192"/>
  <c r="K17" i="192"/>
  <c r="K38" i="192" s="1"/>
  <c r="J17" i="192"/>
  <c r="I17" i="192"/>
  <c r="H17" i="192"/>
  <c r="H38" i="192" s="1"/>
  <c r="G17" i="192"/>
  <c r="G38" i="192" s="1"/>
  <c r="G40" i="192" s="1"/>
  <c r="H39" i="192" s="1"/>
  <c r="H40" i="192" s="1"/>
  <c r="I39" i="192" s="1"/>
  <c r="I40" i="192" s="1"/>
  <c r="J40" i="192" s="1"/>
  <c r="F17" i="192"/>
  <c r="F38" i="192" s="1"/>
  <c r="F40" i="192" s="1"/>
  <c r="E17" i="192"/>
  <c r="D17" i="192"/>
  <c r="D38" i="192" s="1"/>
  <c r="D40" i="192" s="1"/>
  <c r="C17" i="192"/>
  <c r="AA17" i="193"/>
  <c r="Y17" i="193"/>
  <c r="Y38" i="193" s="1"/>
  <c r="Y40" i="193" s="1"/>
  <c r="X17" i="193"/>
  <c r="W17" i="193"/>
  <c r="W38" i="193" s="1"/>
  <c r="V17" i="193"/>
  <c r="V38" i="193" s="1"/>
  <c r="U17" i="193"/>
  <c r="T17" i="193"/>
  <c r="S17" i="193"/>
  <c r="R17" i="193"/>
  <c r="Q17" i="193"/>
  <c r="P17" i="193"/>
  <c r="O17" i="193"/>
  <c r="O38" i="193" s="1"/>
  <c r="N17" i="193"/>
  <c r="M17" i="193"/>
  <c r="M38" i="193" s="1"/>
  <c r="L17" i="193"/>
  <c r="K17" i="193"/>
  <c r="J17" i="193"/>
  <c r="J38" i="193" s="1"/>
  <c r="I17" i="193"/>
  <c r="I38" i="193" s="1"/>
  <c r="H17" i="193"/>
  <c r="G17" i="193"/>
  <c r="G38" i="193" s="1"/>
  <c r="G40" i="193" s="1"/>
  <c r="H39" i="193" s="1"/>
  <c r="F17" i="193"/>
  <c r="E17" i="193"/>
  <c r="D17" i="193"/>
  <c r="C17" i="193"/>
  <c r="C38" i="193" s="1"/>
  <c r="C40" i="193" s="1"/>
  <c r="AA17" i="194"/>
  <c r="Y17" i="194"/>
  <c r="Y38" i="194" s="1"/>
  <c r="Y40" i="194" s="1"/>
  <c r="X17" i="194"/>
  <c r="W17" i="194"/>
  <c r="V17" i="194"/>
  <c r="U17" i="194"/>
  <c r="T17" i="194"/>
  <c r="S17" i="194"/>
  <c r="R17" i="194"/>
  <c r="R38" i="194" s="1"/>
  <c r="Q17" i="194"/>
  <c r="Q38" i="194" s="1"/>
  <c r="P17" i="194"/>
  <c r="P38" i="194" s="1"/>
  <c r="O17" i="194"/>
  <c r="O38" i="194" s="1"/>
  <c r="N17" i="194"/>
  <c r="N38" i="194" s="1"/>
  <c r="M17" i="194"/>
  <c r="L17" i="194"/>
  <c r="L38" i="194" s="1"/>
  <c r="K17" i="194"/>
  <c r="K38" i="194" s="1"/>
  <c r="J17" i="194"/>
  <c r="I17" i="194"/>
  <c r="H17" i="194"/>
  <c r="G17" i="194"/>
  <c r="F17" i="194"/>
  <c r="E17" i="194"/>
  <c r="E38" i="194" s="1"/>
  <c r="E40" i="194" s="1"/>
  <c r="D17" i="194"/>
  <c r="C17" i="194"/>
  <c r="C38" i="194" s="1"/>
  <c r="C40" i="194" s="1"/>
  <c r="AA17" i="195"/>
  <c r="AA38" i="195" s="1"/>
  <c r="AA40" i="195" s="1"/>
  <c r="Y17" i="195"/>
  <c r="X17" i="195"/>
  <c r="W17" i="195"/>
  <c r="V17" i="195"/>
  <c r="U17" i="195"/>
  <c r="T17" i="195"/>
  <c r="T38" i="195" s="1"/>
  <c r="S17" i="195"/>
  <c r="R17" i="195"/>
  <c r="Q17" i="195"/>
  <c r="P17" i="195"/>
  <c r="O17" i="195"/>
  <c r="N17" i="195"/>
  <c r="N38" i="195" s="1"/>
  <c r="M17" i="195"/>
  <c r="M38" i="195" s="1"/>
  <c r="L17" i="195"/>
  <c r="K17" i="195"/>
  <c r="J17" i="195"/>
  <c r="I17" i="195"/>
  <c r="H17" i="195"/>
  <c r="H38" i="195" s="1"/>
  <c r="G17" i="195"/>
  <c r="G38" i="195" s="1"/>
  <c r="G40" i="195" s="1"/>
  <c r="H39" i="195" s="1"/>
  <c r="H40" i="195" s="1"/>
  <c r="I39" i="195" s="1"/>
  <c r="F17" i="195"/>
  <c r="F38" i="195" s="1"/>
  <c r="F40" i="195" s="1"/>
  <c r="E17" i="195"/>
  <c r="E38" i="195" s="1"/>
  <c r="E40" i="195" s="1"/>
  <c r="D17" i="195"/>
  <c r="D38" i="195" s="1"/>
  <c r="D40" i="195" s="1"/>
  <c r="C17" i="195"/>
  <c r="AA17" i="196"/>
  <c r="Y17" i="196"/>
  <c r="X17" i="196"/>
  <c r="W17" i="196"/>
  <c r="W38" i="196" s="1"/>
  <c r="V17" i="196"/>
  <c r="U17" i="196"/>
  <c r="T17" i="196"/>
  <c r="S17" i="196"/>
  <c r="R17" i="196"/>
  <c r="Q17" i="196"/>
  <c r="P17" i="196"/>
  <c r="P38" i="196" s="1"/>
  <c r="O17" i="196"/>
  <c r="O38" i="196" s="1"/>
  <c r="N17" i="196"/>
  <c r="M17" i="196"/>
  <c r="L17" i="196"/>
  <c r="K17" i="196"/>
  <c r="J17" i="196"/>
  <c r="J38" i="196" s="1"/>
  <c r="I17" i="196"/>
  <c r="I38" i="196" s="1"/>
  <c r="H17" i="196"/>
  <c r="G17" i="196"/>
  <c r="G38" i="196" s="1"/>
  <c r="G40" i="196" s="1"/>
  <c r="H39" i="196" s="1"/>
  <c r="F17" i="196"/>
  <c r="F38" i="196" s="1"/>
  <c r="F40" i="196" s="1"/>
  <c r="E17" i="196"/>
  <c r="D17" i="196"/>
  <c r="C17" i="196"/>
  <c r="AA17" i="197"/>
  <c r="Y17" i="197"/>
  <c r="X17" i="197"/>
  <c r="W17" i="197"/>
  <c r="W38" i="197" s="1"/>
  <c r="V17" i="197"/>
  <c r="U17" i="197"/>
  <c r="T17" i="197"/>
  <c r="S17" i="197"/>
  <c r="R17" i="197"/>
  <c r="R38" i="197" s="1"/>
  <c r="Q17" i="197"/>
  <c r="Q38" i="197" s="1"/>
  <c r="P17" i="197"/>
  <c r="O17" i="197"/>
  <c r="N17" i="197"/>
  <c r="M17" i="197"/>
  <c r="L17" i="197"/>
  <c r="L38" i="197" s="1"/>
  <c r="K17" i="197"/>
  <c r="K38" i="197" s="1"/>
  <c r="J17" i="197"/>
  <c r="I17" i="197"/>
  <c r="I38" i="197" s="1"/>
  <c r="H17" i="197"/>
  <c r="H38" i="197" s="1"/>
  <c r="G17" i="197"/>
  <c r="F17" i="197"/>
  <c r="E17" i="197"/>
  <c r="D17" i="197"/>
  <c r="C17" i="197"/>
  <c r="AA17" i="198"/>
  <c r="Y17" i="198"/>
  <c r="Y38" i="198" s="1"/>
  <c r="X17" i="198"/>
  <c r="W17" i="198"/>
  <c r="V17" i="198"/>
  <c r="U17" i="198"/>
  <c r="T17" i="198"/>
  <c r="T38" i="198" s="1"/>
  <c r="S17" i="198"/>
  <c r="S38" i="198" s="1"/>
  <c r="R17" i="198"/>
  <c r="Q17" i="198"/>
  <c r="P17" i="198"/>
  <c r="O17" i="198"/>
  <c r="N17" i="198"/>
  <c r="N38" i="198" s="1"/>
  <c r="M17" i="198"/>
  <c r="M38" i="198" s="1"/>
  <c r="L17" i="198"/>
  <c r="K17" i="198"/>
  <c r="K38" i="198" s="1"/>
  <c r="J17" i="198"/>
  <c r="J38" i="198" s="1"/>
  <c r="I17" i="198"/>
  <c r="H17" i="198"/>
  <c r="G17" i="198"/>
  <c r="F17" i="198"/>
  <c r="E17" i="198"/>
  <c r="E38" i="198" s="1"/>
  <c r="E40" i="198" s="1"/>
  <c r="D17" i="198"/>
  <c r="C17" i="198"/>
  <c r="C38" i="198" s="1"/>
  <c r="C40" i="198" s="1"/>
  <c r="AA17" i="199"/>
  <c r="Y17" i="199"/>
  <c r="X17" i="199"/>
  <c r="W17" i="199"/>
  <c r="W38" i="199" s="1"/>
  <c r="V17" i="199"/>
  <c r="V38" i="199" s="1"/>
  <c r="U17" i="199"/>
  <c r="T17" i="199"/>
  <c r="S17" i="199"/>
  <c r="R17" i="199"/>
  <c r="Q17" i="199"/>
  <c r="P17" i="199"/>
  <c r="P38" i="199" s="1"/>
  <c r="O17" i="199"/>
  <c r="N17" i="199"/>
  <c r="N38" i="199" s="1"/>
  <c r="M17" i="199"/>
  <c r="M38" i="199" s="1"/>
  <c r="L17" i="199"/>
  <c r="K17" i="199"/>
  <c r="J17" i="199"/>
  <c r="I17" i="199"/>
  <c r="H17" i="199"/>
  <c r="H38" i="199" s="1"/>
  <c r="G17" i="199"/>
  <c r="F17" i="199"/>
  <c r="E17" i="199"/>
  <c r="D17" i="199"/>
  <c r="C17" i="199"/>
  <c r="AA17" i="200"/>
  <c r="Y17" i="200"/>
  <c r="Y38" i="200" s="1"/>
  <c r="Y40" i="200" s="1"/>
  <c r="X17" i="200"/>
  <c r="W17" i="200"/>
  <c r="V17" i="200"/>
  <c r="U17" i="200"/>
  <c r="T17" i="200"/>
  <c r="S17" i="200"/>
  <c r="S38" i="200" s="1"/>
  <c r="R17" i="200"/>
  <c r="Q17" i="200"/>
  <c r="P17" i="200"/>
  <c r="P38" i="200" s="1"/>
  <c r="O17" i="200"/>
  <c r="O38" i="200" s="1"/>
  <c r="N17" i="200"/>
  <c r="M17" i="200"/>
  <c r="L17" i="200"/>
  <c r="K17" i="200"/>
  <c r="J17" i="200"/>
  <c r="J38" i="200" s="1"/>
  <c r="I17" i="200"/>
  <c r="H17" i="200"/>
  <c r="H38" i="200" s="1"/>
  <c r="G17" i="200"/>
  <c r="F17" i="200"/>
  <c r="E17" i="200"/>
  <c r="D17" i="200"/>
  <c r="C17" i="200"/>
  <c r="C38" i="200" s="1"/>
  <c r="C40" i="200" s="1"/>
  <c r="AA17" i="201"/>
  <c r="AA38" i="201" s="1"/>
  <c r="AA40" i="201" s="1"/>
  <c r="Y17" i="201"/>
  <c r="X17" i="201"/>
  <c r="W17" i="201"/>
  <c r="V17" i="201"/>
  <c r="U17" i="201"/>
  <c r="U38" i="201" s="1"/>
  <c r="T17" i="201"/>
  <c r="S17" i="201"/>
  <c r="S38" i="201" s="1"/>
  <c r="R17" i="201"/>
  <c r="R38" i="201" s="1"/>
  <c r="Q17" i="201"/>
  <c r="P17" i="201"/>
  <c r="P38" i="201" s="1"/>
  <c r="O17" i="201"/>
  <c r="N17" i="201"/>
  <c r="M17" i="201"/>
  <c r="M38" i="201" s="1"/>
  <c r="L17" i="201"/>
  <c r="K17" i="201"/>
  <c r="K38" i="201" s="1"/>
  <c r="J17" i="201"/>
  <c r="I17" i="201"/>
  <c r="H17" i="201"/>
  <c r="G17" i="201"/>
  <c r="F17" i="201"/>
  <c r="F38" i="201" s="1"/>
  <c r="F40" i="201" s="1"/>
  <c r="E17" i="201"/>
  <c r="E38" i="201" s="1"/>
  <c r="E40" i="201" s="1"/>
  <c r="D17" i="201"/>
  <c r="C17" i="201"/>
  <c r="AA17" i="202"/>
  <c r="AA38" i="202" s="1"/>
  <c r="AA40" i="202" s="1"/>
  <c r="Y17" i="202"/>
  <c r="X17" i="202"/>
  <c r="W17" i="202"/>
  <c r="W38" i="202" s="1"/>
  <c r="V17" i="202"/>
  <c r="U17" i="202"/>
  <c r="U38" i="202" s="1"/>
  <c r="T17" i="202"/>
  <c r="T38" i="202" s="1"/>
  <c r="S17" i="202"/>
  <c r="R17" i="202"/>
  <c r="R38" i="202" s="1"/>
  <c r="Q17" i="202"/>
  <c r="P17" i="202"/>
  <c r="O17" i="202"/>
  <c r="N17" i="202"/>
  <c r="N38" i="202" s="1"/>
  <c r="M17" i="202"/>
  <c r="L17" i="202"/>
  <c r="K17" i="202"/>
  <c r="J17" i="202"/>
  <c r="I17" i="202"/>
  <c r="H17" i="202"/>
  <c r="H38" i="202" s="1"/>
  <c r="G17" i="202"/>
  <c r="G38" i="202" s="1"/>
  <c r="G40" i="202" s="1"/>
  <c r="H39" i="202" s="1"/>
  <c r="H40" i="202" s="1"/>
  <c r="I39" i="202" s="1"/>
  <c r="I40" i="202" s="1"/>
  <c r="F17" i="202"/>
  <c r="F38" i="202" s="1"/>
  <c r="F40" i="202" s="1"/>
  <c r="E17" i="202"/>
  <c r="D17" i="202"/>
  <c r="D38" i="202" s="1"/>
  <c r="D40" i="202" s="1"/>
  <c r="C17" i="202"/>
  <c r="AA17" i="203"/>
  <c r="Y17" i="203"/>
  <c r="X17" i="203"/>
  <c r="W17" i="203"/>
  <c r="W38" i="203" s="1"/>
  <c r="V17" i="203"/>
  <c r="V38" i="203" s="1"/>
  <c r="U17" i="203"/>
  <c r="T17" i="203"/>
  <c r="T38" i="203" s="1"/>
  <c r="S17" i="203"/>
  <c r="R17" i="203"/>
  <c r="Q17" i="203"/>
  <c r="P17" i="203"/>
  <c r="P38" i="203" s="1"/>
  <c r="O17" i="203"/>
  <c r="N17" i="203"/>
  <c r="N38" i="203" s="1"/>
  <c r="M17" i="203"/>
  <c r="M38" i="203" s="1"/>
  <c r="L17" i="203"/>
  <c r="L38" i="203" s="1"/>
  <c r="K17" i="203"/>
  <c r="J17" i="203"/>
  <c r="J38" i="203" s="1"/>
  <c r="I17" i="203"/>
  <c r="I38" i="203" s="1"/>
  <c r="H17" i="203"/>
  <c r="G17" i="203"/>
  <c r="F17" i="203"/>
  <c r="F38" i="203" s="1"/>
  <c r="F40" i="203" s="1"/>
  <c r="E17" i="203"/>
  <c r="D17" i="203"/>
  <c r="D38" i="203" s="1"/>
  <c r="D40" i="203" s="1"/>
  <c r="C17" i="203"/>
  <c r="AA17" i="204"/>
  <c r="Y17" i="204"/>
  <c r="Y38" i="204" s="1"/>
  <c r="Y40" i="204" s="1"/>
  <c r="X17" i="204"/>
  <c r="W17" i="204"/>
  <c r="W38" i="204" s="1"/>
  <c r="V17" i="204"/>
  <c r="U17" i="204"/>
  <c r="T17" i="204"/>
  <c r="S17" i="204"/>
  <c r="S38" i="204" s="1"/>
  <c r="R17" i="204"/>
  <c r="Q17" i="204"/>
  <c r="P17" i="204"/>
  <c r="P38" i="204" s="1"/>
  <c r="O17" i="204"/>
  <c r="N17" i="204"/>
  <c r="M17" i="204"/>
  <c r="M38" i="204" s="1"/>
  <c r="L17" i="204"/>
  <c r="L38" i="204" s="1"/>
  <c r="K17" i="204"/>
  <c r="J17" i="204"/>
  <c r="J38" i="204" s="1"/>
  <c r="I17" i="204"/>
  <c r="I38" i="204" s="1"/>
  <c r="H17" i="204"/>
  <c r="G17" i="204"/>
  <c r="F17" i="204"/>
  <c r="E17" i="204"/>
  <c r="D17" i="204"/>
  <c r="C17" i="204"/>
  <c r="C38" i="204" s="1"/>
  <c r="C40" i="204" s="1"/>
  <c r="AA17" i="205"/>
  <c r="Y17" i="205"/>
  <c r="Y38" i="205" s="1"/>
  <c r="Y40" i="205" s="1"/>
  <c r="X17" i="205"/>
  <c r="W17" i="205"/>
  <c r="V17" i="205"/>
  <c r="U17" i="205"/>
  <c r="T17" i="205"/>
  <c r="S17" i="205"/>
  <c r="R17" i="205"/>
  <c r="R38" i="205" s="1"/>
  <c r="Q17" i="205"/>
  <c r="P17" i="205"/>
  <c r="O17" i="205"/>
  <c r="O38" i="205" s="1"/>
  <c r="N17" i="205"/>
  <c r="N38" i="205" s="1"/>
  <c r="M17" i="205"/>
  <c r="L17" i="205"/>
  <c r="L38" i="205" s="1"/>
  <c r="K17" i="205"/>
  <c r="K38" i="205" s="1"/>
  <c r="J17" i="205"/>
  <c r="J38" i="205" s="1"/>
  <c r="I17" i="205"/>
  <c r="H17" i="205"/>
  <c r="H38" i="205" s="1"/>
  <c r="G17" i="205"/>
  <c r="F17" i="205"/>
  <c r="F38" i="205" s="1"/>
  <c r="F40" i="205" s="1"/>
  <c r="E17" i="205"/>
  <c r="E38" i="205" s="1"/>
  <c r="E40" i="205" s="1"/>
  <c r="D17" i="205"/>
  <c r="C17" i="205"/>
  <c r="C38" i="205" s="1"/>
  <c r="C40" i="205" s="1"/>
  <c r="AA17" i="206"/>
  <c r="Y17" i="206"/>
  <c r="X17" i="206"/>
  <c r="W17" i="206"/>
  <c r="V17" i="206"/>
  <c r="V38" i="206" s="1"/>
  <c r="U17" i="206"/>
  <c r="T17" i="206"/>
  <c r="T38" i="206" s="1"/>
  <c r="S17" i="206"/>
  <c r="S38" i="206" s="1"/>
  <c r="R17" i="206"/>
  <c r="Q17" i="206"/>
  <c r="Q38" i="206" s="1"/>
  <c r="P17" i="206"/>
  <c r="P38" i="206" s="1"/>
  <c r="O17" i="206"/>
  <c r="N17" i="206"/>
  <c r="N38" i="206" s="1"/>
  <c r="M17" i="206"/>
  <c r="M38" i="206" s="1"/>
  <c r="L17" i="206"/>
  <c r="L38" i="206" s="1"/>
  <c r="K17" i="206"/>
  <c r="J17" i="206"/>
  <c r="J38" i="206" s="1"/>
  <c r="I17" i="206"/>
  <c r="H17" i="206"/>
  <c r="G17" i="206"/>
  <c r="G38" i="206" s="1"/>
  <c r="G40" i="206" s="1"/>
  <c r="H39" i="206" s="1"/>
  <c r="F17" i="206"/>
  <c r="E17" i="206"/>
  <c r="E38" i="206" s="1"/>
  <c r="E40" i="206" s="1"/>
  <c r="D17" i="206"/>
  <c r="C17" i="206"/>
  <c r="AA17" i="207"/>
  <c r="Y17" i="207"/>
  <c r="X17" i="207"/>
  <c r="Z17" i="207" s="1"/>
  <c r="W17" i="207"/>
  <c r="W38" i="207" s="1"/>
  <c r="V17" i="207"/>
  <c r="U17" i="207"/>
  <c r="T17" i="207"/>
  <c r="T38" i="207" s="1"/>
  <c r="S17" i="207"/>
  <c r="S38" i="207" s="1"/>
  <c r="R17" i="207"/>
  <c r="Q17" i="207"/>
  <c r="P17" i="207"/>
  <c r="P38" i="207" s="1"/>
  <c r="O17" i="207"/>
  <c r="O38" i="207" s="1"/>
  <c r="N17" i="207"/>
  <c r="N38" i="207" s="1"/>
  <c r="M17" i="207"/>
  <c r="M38" i="207" s="1"/>
  <c r="L17" i="207"/>
  <c r="K17" i="207"/>
  <c r="J17" i="207"/>
  <c r="I17" i="207"/>
  <c r="H17" i="207"/>
  <c r="H38" i="207" s="1"/>
  <c r="G17" i="207"/>
  <c r="F17" i="207"/>
  <c r="E17" i="207"/>
  <c r="D17" i="207"/>
  <c r="C17" i="207"/>
  <c r="AA17" i="208"/>
  <c r="Y17" i="208"/>
  <c r="X17" i="208"/>
  <c r="Z17" i="208" s="1"/>
  <c r="W17" i="208"/>
  <c r="V17" i="208"/>
  <c r="V38" i="208" s="1"/>
  <c r="U17" i="208"/>
  <c r="U38" i="208" s="1"/>
  <c r="T17" i="208"/>
  <c r="S17" i="208"/>
  <c r="R17" i="208"/>
  <c r="R38" i="208" s="1"/>
  <c r="Q17" i="208"/>
  <c r="Q38" i="208" s="1"/>
  <c r="P17" i="208"/>
  <c r="P38" i="208" s="1"/>
  <c r="O17" i="208"/>
  <c r="N17" i="208"/>
  <c r="M17" i="208"/>
  <c r="L17" i="208"/>
  <c r="K17" i="208"/>
  <c r="J17" i="208"/>
  <c r="J38" i="208" s="1"/>
  <c r="I17" i="208"/>
  <c r="I38" i="208" s="1"/>
  <c r="H17" i="208"/>
  <c r="G17" i="208"/>
  <c r="F17" i="208"/>
  <c r="E17" i="208"/>
  <c r="D17" i="208"/>
  <c r="D38" i="208" s="1"/>
  <c r="D40" i="208" s="1"/>
  <c r="C17" i="208"/>
  <c r="C38" i="208" s="1"/>
  <c r="C40" i="208" s="1"/>
  <c r="AA17" i="209"/>
  <c r="AA38" i="209" s="1"/>
  <c r="AA40" i="209" s="1"/>
  <c r="Y17" i="209"/>
  <c r="X17" i="209"/>
  <c r="Z17" i="209" s="1"/>
  <c r="W17" i="209"/>
  <c r="W38" i="209" s="1"/>
  <c r="V17" i="209"/>
  <c r="U17" i="209"/>
  <c r="T17" i="209"/>
  <c r="T38" i="209" s="1"/>
  <c r="S17" i="209"/>
  <c r="S38" i="209" s="1"/>
  <c r="R17" i="209"/>
  <c r="R38" i="209" s="1"/>
  <c r="Q17" i="209"/>
  <c r="Q38" i="209" s="1"/>
  <c r="P17" i="209"/>
  <c r="O17" i="209"/>
  <c r="N17" i="209"/>
  <c r="M17" i="209"/>
  <c r="L17" i="209"/>
  <c r="L38" i="209" s="1"/>
  <c r="K17" i="209"/>
  <c r="J17" i="209"/>
  <c r="I17" i="209"/>
  <c r="H17" i="209"/>
  <c r="G17" i="209"/>
  <c r="F17" i="209"/>
  <c r="F38" i="209" s="1"/>
  <c r="F40" i="209" s="1"/>
  <c r="E17" i="209"/>
  <c r="D17" i="209"/>
  <c r="C17" i="209"/>
  <c r="C38" i="209" s="1"/>
  <c r="C40" i="209" s="1"/>
  <c r="AA17" i="210"/>
  <c r="AA38" i="210" s="1"/>
  <c r="AA40" i="210" s="1"/>
  <c r="Z17" i="210"/>
  <c r="Y17" i="210"/>
  <c r="X17" i="210"/>
  <c r="X38" i="210" s="1"/>
  <c r="W17" i="210"/>
  <c r="W38" i="210" s="1"/>
  <c r="V17" i="210"/>
  <c r="V38" i="210" s="1"/>
  <c r="U17" i="210"/>
  <c r="U38" i="210" s="1"/>
  <c r="T17" i="210"/>
  <c r="T38" i="210" s="1"/>
  <c r="S17" i="210"/>
  <c r="S38" i="210" s="1"/>
  <c r="R17" i="210"/>
  <c r="Q17" i="210"/>
  <c r="Q38" i="210" s="1"/>
  <c r="P17" i="210"/>
  <c r="O17" i="210"/>
  <c r="O38" i="210" s="1"/>
  <c r="N17" i="210"/>
  <c r="M17" i="210"/>
  <c r="L17" i="210"/>
  <c r="K17" i="210"/>
  <c r="J17" i="210"/>
  <c r="I17" i="210"/>
  <c r="H17" i="210"/>
  <c r="H38" i="210" s="1"/>
  <c r="G17" i="210"/>
  <c r="F17" i="210"/>
  <c r="E17" i="210"/>
  <c r="E38" i="210" s="1"/>
  <c r="E40" i="210" s="1"/>
  <c r="D17" i="210"/>
  <c r="D38" i="210" s="1"/>
  <c r="D40" i="210" s="1"/>
  <c r="C17" i="210"/>
  <c r="AA17" i="211"/>
  <c r="Y17" i="211"/>
  <c r="Y38" i="211" s="1"/>
  <c r="Y40" i="211" s="1"/>
  <c r="X17" i="211"/>
  <c r="W17" i="211"/>
  <c r="W38" i="211" s="1"/>
  <c r="V17" i="211"/>
  <c r="V38" i="211" s="1"/>
  <c r="U17" i="211"/>
  <c r="T17" i="211"/>
  <c r="S17" i="211"/>
  <c r="R17" i="211"/>
  <c r="Q17" i="211"/>
  <c r="Q38" i="211" s="1"/>
  <c r="P17" i="211"/>
  <c r="O17" i="211"/>
  <c r="N17" i="211"/>
  <c r="M17" i="211"/>
  <c r="M38" i="211" s="1"/>
  <c r="L17" i="211"/>
  <c r="K17" i="211"/>
  <c r="J17" i="211"/>
  <c r="J38" i="211" s="1"/>
  <c r="I17" i="211"/>
  <c r="I38" i="211" s="1"/>
  <c r="H17" i="211"/>
  <c r="G17" i="211"/>
  <c r="G38" i="211" s="1"/>
  <c r="G40" i="211" s="1"/>
  <c r="H39" i="211" s="1"/>
  <c r="F17" i="211"/>
  <c r="F38" i="211" s="1"/>
  <c r="F40" i="211" s="1"/>
  <c r="E17" i="211"/>
  <c r="E38" i="211" s="1"/>
  <c r="E40" i="211" s="1"/>
  <c r="D17" i="211"/>
  <c r="D38" i="211" s="1"/>
  <c r="D40" i="211" s="1"/>
  <c r="C17" i="211"/>
  <c r="C38" i="211" s="1"/>
  <c r="C40" i="211" s="1"/>
  <c r="AA17" i="212"/>
  <c r="AA38" i="212" s="1"/>
  <c r="AA40" i="212" s="1"/>
  <c r="Y17" i="212"/>
  <c r="Y38" i="212" s="1"/>
  <c r="Y40" i="212" s="1"/>
  <c r="X17" i="212"/>
  <c r="W17" i="212"/>
  <c r="V17" i="212"/>
  <c r="U17" i="212"/>
  <c r="T17" i="212"/>
  <c r="S17" i="212"/>
  <c r="S38" i="212" s="1"/>
  <c r="R17" i="212"/>
  <c r="Q17" i="212"/>
  <c r="P17" i="212"/>
  <c r="O17" i="212"/>
  <c r="O38" i="212" s="1"/>
  <c r="N17" i="212"/>
  <c r="M17" i="212"/>
  <c r="M38" i="212" s="1"/>
  <c r="L17" i="212"/>
  <c r="K17" i="212"/>
  <c r="K38" i="212" s="1"/>
  <c r="J17" i="212"/>
  <c r="I17" i="212"/>
  <c r="H17" i="212"/>
  <c r="H38" i="212" s="1"/>
  <c r="G17" i="212"/>
  <c r="F17" i="212"/>
  <c r="E17" i="212"/>
  <c r="E38" i="212" s="1"/>
  <c r="E40" i="212" s="1"/>
  <c r="D17" i="212"/>
  <c r="D38" i="212" s="1"/>
  <c r="D40" i="212" s="1"/>
  <c r="C17" i="212"/>
  <c r="C38" i="212" s="1"/>
  <c r="C40" i="212" s="1"/>
  <c r="AA17" i="213"/>
  <c r="AA38" i="213" s="1"/>
  <c r="AA40" i="213" s="1"/>
  <c r="Y17" i="213"/>
  <c r="X17" i="213"/>
  <c r="W17" i="213"/>
  <c r="V17" i="213"/>
  <c r="U17" i="213"/>
  <c r="U38" i="213" s="1"/>
  <c r="T17" i="213"/>
  <c r="S17" i="213"/>
  <c r="R17" i="213"/>
  <c r="Q17" i="213"/>
  <c r="Q38" i="213" s="1"/>
  <c r="P17" i="213"/>
  <c r="O17" i="213"/>
  <c r="O38" i="213" s="1"/>
  <c r="N17" i="213"/>
  <c r="M17" i="213"/>
  <c r="L17" i="213"/>
  <c r="K17" i="213"/>
  <c r="K38" i="213" s="1"/>
  <c r="J17" i="213"/>
  <c r="J38" i="213" s="1"/>
  <c r="I17" i="213"/>
  <c r="H17" i="213"/>
  <c r="G17" i="213"/>
  <c r="F17" i="213"/>
  <c r="F38" i="213" s="1"/>
  <c r="F40" i="213" s="1"/>
  <c r="E17" i="213"/>
  <c r="E38" i="213" s="1"/>
  <c r="E40" i="213" s="1"/>
  <c r="D17" i="213"/>
  <c r="D38" i="213" s="1"/>
  <c r="D40" i="213" s="1"/>
  <c r="C17" i="213"/>
  <c r="AA17" i="214"/>
  <c r="AA38" i="214" s="1"/>
  <c r="AA40" i="214" s="1"/>
  <c r="Y17" i="214"/>
  <c r="Y38" i="214" s="1"/>
  <c r="X17" i="214"/>
  <c r="W17" i="214"/>
  <c r="W38" i="214" s="1"/>
  <c r="V17" i="214"/>
  <c r="U17" i="214"/>
  <c r="T17" i="214"/>
  <c r="T38" i="214" s="1"/>
  <c r="S17" i="214"/>
  <c r="R17" i="214"/>
  <c r="Q17" i="214"/>
  <c r="P17" i="214"/>
  <c r="O17" i="214"/>
  <c r="N17" i="214"/>
  <c r="M17" i="214"/>
  <c r="M38" i="214" s="1"/>
  <c r="L17" i="214"/>
  <c r="L38" i="214" s="1"/>
  <c r="K17" i="214"/>
  <c r="J17" i="214"/>
  <c r="J38" i="214" s="1"/>
  <c r="I17" i="214"/>
  <c r="I38" i="214" s="1"/>
  <c r="H17" i="214"/>
  <c r="H38" i="214" s="1"/>
  <c r="G17" i="214"/>
  <c r="G38" i="214" s="1"/>
  <c r="G40" i="214" s="1"/>
  <c r="H39" i="214" s="1"/>
  <c r="F17" i="214"/>
  <c r="E17" i="214"/>
  <c r="D17" i="214"/>
  <c r="C17" i="214"/>
  <c r="C38" i="214" s="1"/>
  <c r="C40" i="214" s="1"/>
  <c r="AA17" i="215"/>
  <c r="Z17" i="215"/>
  <c r="Y17" i="215"/>
  <c r="X17" i="215"/>
  <c r="W17" i="215"/>
  <c r="W38" i="215" s="1"/>
  <c r="V17" i="215"/>
  <c r="V38" i="215" s="1"/>
  <c r="U17" i="215"/>
  <c r="U38" i="215" s="1"/>
  <c r="T17" i="215"/>
  <c r="T38" i="215" s="1"/>
  <c r="S17" i="215"/>
  <c r="R17" i="215"/>
  <c r="R38" i="215" s="1"/>
  <c r="Q17" i="215"/>
  <c r="P17" i="215"/>
  <c r="P38" i="215" s="1"/>
  <c r="O17" i="215"/>
  <c r="O38" i="215" s="1"/>
  <c r="N17" i="215"/>
  <c r="M17" i="215"/>
  <c r="L17" i="215"/>
  <c r="L38" i="215" s="1"/>
  <c r="K17" i="215"/>
  <c r="K38" i="215" s="1"/>
  <c r="J17" i="215"/>
  <c r="J38" i="215" s="1"/>
  <c r="I17" i="215"/>
  <c r="H17" i="215"/>
  <c r="G17" i="215"/>
  <c r="F17" i="215"/>
  <c r="F38" i="215" s="1"/>
  <c r="F40" i="215" s="1"/>
  <c r="E17" i="215"/>
  <c r="D17" i="215"/>
  <c r="D38" i="215" s="1"/>
  <c r="D40" i="215" s="1"/>
  <c r="C17" i="215"/>
  <c r="AA17" i="216"/>
  <c r="Y17" i="216"/>
  <c r="X17" i="216"/>
  <c r="W17" i="216"/>
  <c r="V17" i="216"/>
  <c r="U17" i="216"/>
  <c r="T17" i="216"/>
  <c r="S17" i="216"/>
  <c r="R17" i="216"/>
  <c r="Q17" i="216"/>
  <c r="Q38" i="216" s="1"/>
  <c r="P17" i="216"/>
  <c r="O17" i="216"/>
  <c r="O38" i="216" s="1"/>
  <c r="N17" i="216"/>
  <c r="N38" i="216" s="1"/>
  <c r="M17" i="216"/>
  <c r="M38" i="216" s="1"/>
  <c r="L17" i="216"/>
  <c r="L38" i="216" s="1"/>
  <c r="K17" i="216"/>
  <c r="J17" i="216"/>
  <c r="I17" i="216"/>
  <c r="H17" i="216"/>
  <c r="H38" i="216" s="1"/>
  <c r="G17" i="216"/>
  <c r="F17" i="216"/>
  <c r="F38" i="216" s="1"/>
  <c r="F40" i="216" s="1"/>
  <c r="E17" i="216"/>
  <c r="D17" i="216"/>
  <c r="C17" i="216"/>
  <c r="AA17" i="217"/>
  <c r="Y17" i="217"/>
  <c r="Y38" i="217" s="1"/>
  <c r="Y40" i="217" s="1"/>
  <c r="X17" i="217"/>
  <c r="Z17" i="217" s="1"/>
  <c r="W17" i="217"/>
  <c r="W38" i="217" s="1"/>
  <c r="V17" i="217"/>
  <c r="U17" i="217"/>
  <c r="T17" i="217"/>
  <c r="T38" i="217" s="1"/>
  <c r="S17" i="217"/>
  <c r="R17" i="217"/>
  <c r="Q17" i="217"/>
  <c r="Q38" i="217" s="1"/>
  <c r="P17" i="217"/>
  <c r="P38" i="217" s="1"/>
  <c r="O17" i="217"/>
  <c r="O38" i="217" s="1"/>
  <c r="N17" i="217"/>
  <c r="N38" i="217" s="1"/>
  <c r="M17" i="217"/>
  <c r="L17" i="217"/>
  <c r="K17" i="217"/>
  <c r="J17" i="217"/>
  <c r="I17" i="217"/>
  <c r="I38" i="217" s="1"/>
  <c r="H17" i="217"/>
  <c r="G17" i="217"/>
  <c r="F17" i="217"/>
  <c r="E17" i="217"/>
  <c r="D17" i="217"/>
  <c r="C17" i="217"/>
  <c r="C38" i="217" s="1"/>
  <c r="C40" i="217" s="1"/>
  <c r="AA17" i="218"/>
  <c r="Z17" i="218"/>
  <c r="Y17" i="218"/>
  <c r="X17" i="218"/>
  <c r="X38" i="218" s="1"/>
  <c r="W17" i="218"/>
  <c r="W38" i="218" s="1"/>
  <c r="V17" i="218"/>
  <c r="U17" i="218"/>
  <c r="T17" i="218"/>
  <c r="T38" i="218" s="1"/>
  <c r="S17" i="218"/>
  <c r="S38" i="218" s="1"/>
  <c r="R17" i="218"/>
  <c r="R38" i="218" s="1"/>
  <c r="Q17" i="218"/>
  <c r="Q38" i="218" s="1"/>
  <c r="P17" i="218"/>
  <c r="P38" i="218" s="1"/>
  <c r="O17" i="218"/>
  <c r="N17" i="218"/>
  <c r="M17" i="218"/>
  <c r="L17" i="218"/>
  <c r="L38" i="218" s="1"/>
  <c r="K17" i="218"/>
  <c r="J17" i="218"/>
  <c r="I17" i="218"/>
  <c r="H17" i="218"/>
  <c r="G17" i="218"/>
  <c r="G38" i="218" s="1"/>
  <c r="G40" i="218" s="1"/>
  <c r="H39" i="218" s="1"/>
  <c r="F17" i="218"/>
  <c r="E17" i="218"/>
  <c r="D17" i="218"/>
  <c r="C17" i="218"/>
  <c r="AA17" i="219"/>
  <c r="AA38" i="219" s="1"/>
  <c r="AA40" i="219" s="1"/>
  <c r="Y17" i="219"/>
  <c r="Y38" i="219" s="1"/>
  <c r="Y40" i="219" s="1"/>
  <c r="X17" i="219"/>
  <c r="W17" i="219"/>
  <c r="V17" i="219"/>
  <c r="V38" i="219" s="1"/>
  <c r="U17" i="219"/>
  <c r="U38" i="219" s="1"/>
  <c r="T17" i="219"/>
  <c r="T38" i="219" s="1"/>
  <c r="S17" i="219"/>
  <c r="S38" i="219" s="1"/>
  <c r="R17" i="219"/>
  <c r="Q17" i="219"/>
  <c r="P17" i="219"/>
  <c r="O17" i="219"/>
  <c r="N17" i="219"/>
  <c r="N38" i="219" s="1"/>
  <c r="M17" i="219"/>
  <c r="L17" i="219"/>
  <c r="K17" i="219"/>
  <c r="J17" i="219"/>
  <c r="I17" i="219"/>
  <c r="H17" i="219"/>
  <c r="G17" i="219"/>
  <c r="F17" i="219"/>
  <c r="E17" i="219"/>
  <c r="D17" i="219"/>
  <c r="C17" i="219"/>
  <c r="C38" i="219" s="1"/>
  <c r="C40" i="219" s="1"/>
  <c r="AA17" i="220"/>
  <c r="AA38" i="220" s="1"/>
  <c r="AA40" i="220" s="1"/>
  <c r="Y17" i="220"/>
  <c r="X17" i="220"/>
  <c r="W17" i="220"/>
  <c r="W38" i="220" s="1"/>
  <c r="V17" i="220"/>
  <c r="V38" i="220" s="1"/>
  <c r="U17" i="220"/>
  <c r="U38" i="220" s="1"/>
  <c r="T17" i="220"/>
  <c r="S17" i="220"/>
  <c r="R17" i="220"/>
  <c r="Q17" i="220"/>
  <c r="P17" i="220"/>
  <c r="P38" i="220" s="1"/>
  <c r="O17" i="220"/>
  <c r="N17" i="220"/>
  <c r="M17" i="220"/>
  <c r="L17" i="220"/>
  <c r="K17" i="220"/>
  <c r="J17" i="220"/>
  <c r="I17" i="220"/>
  <c r="H17" i="220"/>
  <c r="G17" i="220"/>
  <c r="G38" i="220" s="1"/>
  <c r="G40" i="220" s="1"/>
  <c r="F17" i="220"/>
  <c r="F38" i="220" s="1"/>
  <c r="F40" i="220" s="1"/>
  <c r="E17" i="220"/>
  <c r="E38" i="220" s="1"/>
  <c r="E40" i="220" s="1"/>
  <c r="D17" i="220"/>
  <c r="C17" i="220"/>
  <c r="AA17" i="221"/>
  <c r="AA38" i="221" s="1"/>
  <c r="AA40" i="221" s="1"/>
  <c r="Y17" i="221"/>
  <c r="Y38" i="221" s="1"/>
  <c r="Y40" i="221" s="1"/>
  <c r="X17" i="221"/>
  <c r="W17" i="221"/>
  <c r="W38" i="221" s="1"/>
  <c r="V17" i="221"/>
  <c r="U17" i="221"/>
  <c r="T17" i="221"/>
  <c r="S17" i="221"/>
  <c r="R17" i="221"/>
  <c r="R38" i="221" s="1"/>
  <c r="Q17" i="221"/>
  <c r="P17" i="221"/>
  <c r="O17" i="221"/>
  <c r="N17" i="221"/>
  <c r="M17" i="221"/>
  <c r="L17" i="221"/>
  <c r="K17" i="221"/>
  <c r="J17" i="221"/>
  <c r="I17" i="221"/>
  <c r="H17" i="221"/>
  <c r="G17" i="221"/>
  <c r="G38" i="221" s="1"/>
  <c r="G40" i="221" s="1"/>
  <c r="H39" i="221" s="1"/>
  <c r="F17" i="221"/>
  <c r="F38" i="221" s="1"/>
  <c r="F40" i="221" s="1"/>
  <c r="E17" i="221"/>
  <c r="D17" i="221"/>
  <c r="D38" i="221" s="1"/>
  <c r="D40" i="221" s="1"/>
  <c r="C17" i="221"/>
  <c r="C38" i="221" s="1"/>
  <c r="C40" i="221" s="1"/>
  <c r="AA17" i="222"/>
  <c r="AA38" i="222" s="1"/>
  <c r="AA40" i="222" s="1"/>
  <c r="Y17" i="222"/>
  <c r="Y38" i="222" s="1"/>
  <c r="Y40" i="222" s="1"/>
  <c r="X17" i="222"/>
  <c r="Z17" i="222" s="1"/>
  <c r="W17" i="222"/>
  <c r="V17" i="222"/>
  <c r="V38" i="222" s="1"/>
  <c r="U17" i="222"/>
  <c r="T17" i="222"/>
  <c r="T38" i="222" s="1"/>
  <c r="S17" i="222"/>
  <c r="R17" i="222"/>
  <c r="Q17" i="222"/>
  <c r="P17" i="222"/>
  <c r="O17" i="222"/>
  <c r="N17" i="222"/>
  <c r="M17" i="222"/>
  <c r="L17" i="222"/>
  <c r="K17" i="222"/>
  <c r="K38" i="222" s="1"/>
  <c r="J17" i="222"/>
  <c r="I17" i="222"/>
  <c r="I38" i="222" s="1"/>
  <c r="H17" i="222"/>
  <c r="G17" i="222"/>
  <c r="F17" i="222"/>
  <c r="F38" i="222" s="1"/>
  <c r="F40" i="222" s="1"/>
  <c r="E17" i="222"/>
  <c r="E38" i="222" s="1"/>
  <c r="E40" i="222" s="1"/>
  <c r="D17" i="222"/>
  <c r="D38" i="222" s="1"/>
  <c r="D40" i="222" s="1"/>
  <c r="C17" i="222"/>
  <c r="C38" i="222" s="1"/>
  <c r="C40" i="222" s="1"/>
  <c r="AA17" i="223"/>
  <c r="Z17" i="223"/>
  <c r="Y17" i="223"/>
  <c r="Y38" i="223" s="1"/>
  <c r="Y40" i="223" s="1"/>
  <c r="X17" i="223"/>
  <c r="W17" i="223"/>
  <c r="W38" i="223" s="1"/>
  <c r="V17" i="223"/>
  <c r="V38" i="223" s="1"/>
  <c r="U17" i="223"/>
  <c r="T17" i="223"/>
  <c r="S17" i="223"/>
  <c r="R17" i="223"/>
  <c r="R38" i="223" s="1"/>
  <c r="Q17" i="223"/>
  <c r="P17" i="223"/>
  <c r="O17" i="223"/>
  <c r="N17" i="223"/>
  <c r="M17" i="223"/>
  <c r="L17" i="223"/>
  <c r="L38" i="223" s="1"/>
  <c r="K17" i="223"/>
  <c r="K38" i="223" s="1"/>
  <c r="J17" i="223"/>
  <c r="I17" i="223"/>
  <c r="I38" i="223" s="1"/>
  <c r="H17" i="223"/>
  <c r="H38" i="223" s="1"/>
  <c r="G17" i="223"/>
  <c r="G38" i="223" s="1"/>
  <c r="G40" i="223" s="1"/>
  <c r="H39" i="223" s="1"/>
  <c r="H40" i="223" s="1"/>
  <c r="I39" i="223" s="1"/>
  <c r="F17" i="223"/>
  <c r="F38" i="223" s="1"/>
  <c r="F40" i="223" s="1"/>
  <c r="E17" i="223"/>
  <c r="D17" i="223"/>
  <c r="C17" i="223"/>
  <c r="AA17" i="224"/>
  <c r="Y17" i="224"/>
  <c r="Y38" i="224" s="1"/>
  <c r="Y40" i="224" s="1"/>
  <c r="X17" i="224"/>
  <c r="W17" i="224"/>
  <c r="V17" i="224"/>
  <c r="U17" i="224"/>
  <c r="T17" i="224"/>
  <c r="S17" i="224"/>
  <c r="R17" i="224"/>
  <c r="Q17" i="224"/>
  <c r="Q38" i="224" s="1"/>
  <c r="P17" i="224"/>
  <c r="O17" i="224"/>
  <c r="N17" i="224"/>
  <c r="N38" i="224" s="1"/>
  <c r="M17" i="224"/>
  <c r="M38" i="224" s="1"/>
  <c r="L17" i="224"/>
  <c r="K17" i="224"/>
  <c r="K38" i="224" s="1"/>
  <c r="J17" i="224"/>
  <c r="J38" i="224" s="1"/>
  <c r="I17" i="224"/>
  <c r="I38" i="224" s="1"/>
  <c r="H17" i="224"/>
  <c r="G17" i="224"/>
  <c r="F17" i="224"/>
  <c r="E17" i="224"/>
  <c r="D17" i="224"/>
  <c r="C17" i="224"/>
  <c r="C38" i="224" s="1"/>
  <c r="C40" i="224" s="1"/>
  <c r="AA17" i="225"/>
  <c r="AA38" i="225" s="1"/>
  <c r="AA40" i="225" s="1"/>
  <c r="Y17" i="225"/>
  <c r="X17" i="225"/>
  <c r="Z17" i="225" s="1"/>
  <c r="W17" i="225"/>
  <c r="V17" i="225"/>
  <c r="U17" i="225"/>
  <c r="T17" i="225"/>
  <c r="S17" i="225"/>
  <c r="S38" i="225" s="1"/>
  <c r="R17" i="225"/>
  <c r="Q17" i="225"/>
  <c r="Q38" i="225" s="1"/>
  <c r="P17" i="225"/>
  <c r="P38" i="225" s="1"/>
  <c r="O17" i="225"/>
  <c r="O38" i="225" s="1"/>
  <c r="N17" i="225"/>
  <c r="M17" i="225"/>
  <c r="M38" i="225" s="1"/>
  <c r="L17" i="225"/>
  <c r="L38" i="225" s="1"/>
  <c r="K17" i="225"/>
  <c r="K38" i="225" s="1"/>
  <c r="J17" i="225"/>
  <c r="J38" i="225" s="1"/>
  <c r="I17" i="225"/>
  <c r="H17" i="225"/>
  <c r="G17" i="225"/>
  <c r="F17" i="225"/>
  <c r="E17" i="225"/>
  <c r="E38" i="225" s="1"/>
  <c r="E40" i="225" s="1"/>
  <c r="D17" i="225"/>
  <c r="C17" i="225"/>
  <c r="AA17" i="226"/>
  <c r="Y17" i="226"/>
  <c r="X17" i="226"/>
  <c r="W17" i="226"/>
  <c r="V17" i="226"/>
  <c r="V38" i="226" s="1"/>
  <c r="U17" i="226"/>
  <c r="T17" i="226"/>
  <c r="S17" i="226"/>
  <c r="S38" i="226" s="1"/>
  <c r="R17" i="226"/>
  <c r="R38" i="226" s="1"/>
  <c r="Q17" i="226"/>
  <c r="P17" i="226"/>
  <c r="P38" i="226" s="1"/>
  <c r="O17" i="226"/>
  <c r="O38" i="226" s="1"/>
  <c r="N17" i="226"/>
  <c r="N38" i="226" s="1"/>
  <c r="M17" i="226"/>
  <c r="M38" i="226" s="1"/>
  <c r="L17" i="226"/>
  <c r="K17" i="226"/>
  <c r="J17" i="226"/>
  <c r="I17" i="226"/>
  <c r="H17" i="226"/>
  <c r="G17" i="226"/>
  <c r="F17" i="226"/>
  <c r="E17" i="226"/>
  <c r="D17" i="226"/>
  <c r="C17" i="226"/>
  <c r="AA17" i="227"/>
  <c r="Y17" i="227"/>
  <c r="Y38" i="227" s="1"/>
  <c r="Y40" i="227" s="1"/>
  <c r="X17" i="227"/>
  <c r="Z17" i="227" s="1"/>
  <c r="W17" i="227"/>
  <c r="V17" i="227"/>
  <c r="V38" i="227" s="1"/>
  <c r="U17" i="227"/>
  <c r="U38" i="227" s="1"/>
  <c r="T17" i="227"/>
  <c r="S17" i="227"/>
  <c r="R17" i="227"/>
  <c r="R38" i="227" s="1"/>
  <c r="Q17" i="227"/>
  <c r="Q38" i="227" s="1"/>
  <c r="P17" i="227"/>
  <c r="P38" i="227" s="1"/>
  <c r="O17" i="227"/>
  <c r="O38" i="227" s="1"/>
  <c r="N17" i="227"/>
  <c r="M17" i="227"/>
  <c r="L17" i="227"/>
  <c r="K17" i="227"/>
  <c r="K38" i="227" s="1"/>
  <c r="J17" i="227"/>
  <c r="J38" i="227" s="1"/>
  <c r="I17" i="227"/>
  <c r="H17" i="227"/>
  <c r="G17" i="227"/>
  <c r="F17" i="227"/>
  <c r="E17" i="227"/>
  <c r="D17" i="227"/>
  <c r="C17" i="227"/>
  <c r="C38" i="227" s="1"/>
  <c r="C40" i="227" s="1"/>
  <c r="AA17" i="228"/>
  <c r="Y17" i="228"/>
  <c r="X17" i="228"/>
  <c r="W17" i="228"/>
  <c r="W38" i="228" s="1"/>
  <c r="V17" i="228"/>
  <c r="U17" i="228"/>
  <c r="T17" i="228"/>
  <c r="T38" i="228" s="1"/>
  <c r="S17" i="228"/>
  <c r="S38" i="228" s="1"/>
  <c r="R17" i="228"/>
  <c r="R38" i="228" s="1"/>
  <c r="Q17" i="228"/>
  <c r="Q38" i="228" s="1"/>
  <c r="P17" i="228"/>
  <c r="O17" i="228"/>
  <c r="N17" i="228"/>
  <c r="N38" i="228" s="1"/>
  <c r="M17" i="228"/>
  <c r="L17" i="228"/>
  <c r="K17" i="228"/>
  <c r="J17" i="228"/>
  <c r="I17" i="228"/>
  <c r="H17" i="228"/>
  <c r="G17" i="228"/>
  <c r="F17" i="228"/>
  <c r="F38" i="228" s="1"/>
  <c r="F40" i="228" s="1"/>
  <c r="E17" i="228"/>
  <c r="D17" i="228"/>
  <c r="D38" i="228" s="1"/>
  <c r="D40" i="228" s="1"/>
  <c r="C17" i="228"/>
  <c r="C38" i="228" s="1"/>
  <c r="C40" i="228" s="1"/>
  <c r="AA17" i="229"/>
  <c r="AA38" i="229" s="1"/>
  <c r="AA40" i="229" s="1"/>
  <c r="Y17" i="229"/>
  <c r="Y38" i="229" s="1"/>
  <c r="Y40" i="229" s="1"/>
  <c r="X17" i="229"/>
  <c r="W17" i="229"/>
  <c r="W38" i="229" s="1"/>
  <c r="V17" i="229"/>
  <c r="V38" i="229" s="1"/>
  <c r="U17" i="229"/>
  <c r="U38" i="229" s="1"/>
  <c r="T17" i="229"/>
  <c r="T38" i="229" s="1"/>
  <c r="S17" i="229"/>
  <c r="S38" i="229" s="1"/>
  <c r="R17" i="229"/>
  <c r="Q17" i="229"/>
  <c r="P17" i="229"/>
  <c r="O17" i="229"/>
  <c r="N17" i="229"/>
  <c r="M17" i="229"/>
  <c r="L17" i="229"/>
  <c r="K17" i="229"/>
  <c r="J17" i="229"/>
  <c r="I17" i="229"/>
  <c r="H17" i="229"/>
  <c r="G17" i="229"/>
  <c r="F17" i="229"/>
  <c r="F38" i="229" s="1"/>
  <c r="F40" i="229" s="1"/>
  <c r="E17" i="229"/>
  <c r="D17" i="229"/>
  <c r="D38" i="229" s="1"/>
  <c r="D40" i="229" s="1"/>
  <c r="C17" i="229"/>
  <c r="C38" i="229" s="1"/>
  <c r="C40" i="229" s="1"/>
  <c r="AA17" i="230"/>
  <c r="Y17" i="230"/>
  <c r="Y38" i="230" s="1"/>
  <c r="X17" i="230"/>
  <c r="W17" i="230"/>
  <c r="W38" i="230" s="1"/>
  <c r="V17" i="230"/>
  <c r="V38" i="230" s="1"/>
  <c r="U17" i="230"/>
  <c r="U38" i="230" s="1"/>
  <c r="T17" i="230"/>
  <c r="S17" i="230"/>
  <c r="R17" i="230"/>
  <c r="Q17" i="230"/>
  <c r="Q38" i="230" s="1"/>
  <c r="P17" i="230"/>
  <c r="P38" i="230" s="1"/>
  <c r="O17" i="230"/>
  <c r="N17" i="230"/>
  <c r="M17" i="230"/>
  <c r="L17" i="230"/>
  <c r="K17" i="230"/>
  <c r="J17" i="230"/>
  <c r="I17" i="230"/>
  <c r="H17" i="230"/>
  <c r="H38" i="230" s="1"/>
  <c r="G17" i="230"/>
  <c r="F17" i="230"/>
  <c r="F38" i="230" s="1"/>
  <c r="F40" i="230" s="1"/>
  <c r="E17" i="230"/>
  <c r="E38" i="230" s="1"/>
  <c r="E40" i="230" s="1"/>
  <c r="D17" i="230"/>
  <c r="C17" i="230"/>
  <c r="C38" i="230" s="1"/>
  <c r="C40" i="230" s="1"/>
  <c r="AA17" i="231"/>
  <c r="AA38" i="231" s="1"/>
  <c r="AA40" i="231" s="1"/>
  <c r="Z17" i="231"/>
  <c r="Y17" i="231"/>
  <c r="Y38" i="231" s="1"/>
  <c r="Y40" i="231" s="1"/>
  <c r="X17" i="231"/>
  <c r="W17" i="231"/>
  <c r="V17" i="231"/>
  <c r="U17" i="231"/>
  <c r="T17" i="231"/>
  <c r="S17" i="231"/>
  <c r="R17" i="231"/>
  <c r="Q17" i="231"/>
  <c r="P17" i="231"/>
  <c r="O17" i="231"/>
  <c r="N17" i="231"/>
  <c r="M17" i="231"/>
  <c r="M38" i="231" s="1"/>
  <c r="L17" i="231"/>
  <c r="K17" i="231"/>
  <c r="K38" i="231" s="1"/>
  <c r="J17" i="231"/>
  <c r="J38" i="231" s="1"/>
  <c r="I17" i="231"/>
  <c r="I38" i="231" s="1"/>
  <c r="H17" i="231"/>
  <c r="H38" i="231" s="1"/>
  <c r="G17" i="231"/>
  <c r="F17" i="231"/>
  <c r="F38" i="231" s="1"/>
  <c r="F40" i="231" s="1"/>
  <c r="E17" i="231"/>
  <c r="E38" i="231" s="1"/>
  <c r="E40" i="231" s="1"/>
  <c r="D17" i="231"/>
  <c r="D38" i="231" s="1"/>
  <c r="D40" i="231" s="1"/>
  <c r="C17" i="231"/>
  <c r="C38" i="231" s="1"/>
  <c r="C40" i="231" s="1"/>
  <c r="AA17" i="232"/>
  <c r="AA38" i="232" s="1"/>
  <c r="AA40" i="232" s="1"/>
  <c r="Y17" i="232"/>
  <c r="Y38" i="232" s="1"/>
  <c r="Y40" i="232" s="1"/>
  <c r="X17" i="232"/>
  <c r="W17" i="232"/>
  <c r="V17" i="232"/>
  <c r="U17" i="232"/>
  <c r="T17" i="232"/>
  <c r="S17" i="232"/>
  <c r="R17" i="232"/>
  <c r="Q17" i="232"/>
  <c r="P17" i="232"/>
  <c r="P38" i="232" s="1"/>
  <c r="O17" i="232"/>
  <c r="N17" i="232"/>
  <c r="M17" i="232"/>
  <c r="M38" i="232" s="1"/>
  <c r="L17" i="232"/>
  <c r="K17" i="232"/>
  <c r="K38" i="232" s="1"/>
  <c r="J17" i="232"/>
  <c r="J38" i="232" s="1"/>
  <c r="I17" i="232"/>
  <c r="H17" i="232"/>
  <c r="H38" i="232" s="1"/>
  <c r="G17" i="232"/>
  <c r="G38" i="232" s="1"/>
  <c r="G40" i="232" s="1"/>
  <c r="H39" i="232" s="1"/>
  <c r="H40" i="232" s="1"/>
  <c r="I39" i="232" s="1"/>
  <c r="F17" i="232"/>
  <c r="F38" i="232" s="1"/>
  <c r="F40" i="232" s="1"/>
  <c r="E17" i="232"/>
  <c r="E38" i="232" s="1"/>
  <c r="E40" i="232" s="1"/>
  <c r="D17" i="232"/>
  <c r="D38" i="232" s="1"/>
  <c r="D40" i="232" s="1"/>
  <c r="C17" i="232"/>
  <c r="AA17" i="233"/>
  <c r="Y17" i="233"/>
  <c r="X17" i="233"/>
  <c r="W17" i="233"/>
  <c r="V17" i="233"/>
  <c r="V38" i="233" s="1"/>
  <c r="U17" i="233"/>
  <c r="T17" i="233"/>
  <c r="S17" i="233"/>
  <c r="R17" i="233"/>
  <c r="Q17" i="233"/>
  <c r="P17" i="233"/>
  <c r="O17" i="233"/>
  <c r="N17" i="233"/>
  <c r="N38" i="233" s="1"/>
  <c r="M17" i="233"/>
  <c r="M38" i="233" s="1"/>
  <c r="L17" i="233"/>
  <c r="K17" i="233"/>
  <c r="K38" i="233" s="1"/>
  <c r="J17" i="233"/>
  <c r="J38" i="233" s="1"/>
  <c r="I17" i="233"/>
  <c r="I38" i="233" s="1"/>
  <c r="H17" i="233"/>
  <c r="H38" i="233" s="1"/>
  <c r="G17" i="233"/>
  <c r="G38" i="233" s="1"/>
  <c r="G40" i="233" s="1"/>
  <c r="H39" i="233" s="1"/>
  <c r="F17" i="233"/>
  <c r="E17" i="233"/>
  <c r="D17" i="233"/>
  <c r="C17" i="233"/>
  <c r="AA17" i="234"/>
  <c r="Y17" i="234"/>
  <c r="X17" i="234"/>
  <c r="W17" i="234"/>
  <c r="V17" i="234"/>
  <c r="U17" i="234"/>
  <c r="T17" i="234"/>
  <c r="T38" i="234" s="1"/>
  <c r="S17" i="234"/>
  <c r="R17" i="234"/>
  <c r="Q17" i="234"/>
  <c r="P17" i="234"/>
  <c r="P38" i="234" s="1"/>
  <c r="O17" i="234"/>
  <c r="O38" i="234" s="1"/>
  <c r="N17" i="234"/>
  <c r="M17" i="234"/>
  <c r="M38" i="234" s="1"/>
  <c r="L17" i="234"/>
  <c r="L38" i="234" s="1"/>
  <c r="K17" i="234"/>
  <c r="K38" i="234" s="1"/>
  <c r="J17" i="234"/>
  <c r="J38" i="234" s="1"/>
  <c r="I17" i="234"/>
  <c r="I38" i="234" s="1"/>
  <c r="H17" i="234"/>
  <c r="H38" i="234" s="1"/>
  <c r="G17" i="234"/>
  <c r="G38" i="234" s="1"/>
  <c r="G40" i="234" s="1"/>
  <c r="H39" i="234" s="1"/>
  <c r="F17" i="234"/>
  <c r="E17" i="234"/>
  <c r="D17" i="234"/>
  <c r="C17" i="234"/>
  <c r="AA17" i="235"/>
  <c r="AA38" i="235" s="1"/>
  <c r="AA40" i="235" s="1"/>
  <c r="Y17" i="235"/>
  <c r="X17" i="235"/>
  <c r="W17" i="235"/>
  <c r="V17" i="235"/>
  <c r="V38" i="235" s="1"/>
  <c r="U17" i="235"/>
  <c r="T17" i="235"/>
  <c r="T38" i="235" s="1"/>
  <c r="S17" i="235"/>
  <c r="R17" i="235"/>
  <c r="R38" i="235" s="1"/>
  <c r="Q17" i="235"/>
  <c r="Q38" i="235" s="1"/>
  <c r="P17" i="235"/>
  <c r="O17" i="235"/>
  <c r="O38" i="235" s="1"/>
  <c r="N17" i="235"/>
  <c r="N38" i="235" s="1"/>
  <c r="M17" i="235"/>
  <c r="M38" i="235" s="1"/>
  <c r="L17" i="235"/>
  <c r="L38" i="235" s="1"/>
  <c r="K17" i="235"/>
  <c r="K38" i="235" s="1"/>
  <c r="J17" i="235"/>
  <c r="I17" i="235"/>
  <c r="H17" i="235"/>
  <c r="H38" i="235" s="1"/>
  <c r="G17" i="235"/>
  <c r="F17" i="235"/>
  <c r="E17" i="235"/>
  <c r="D17" i="235"/>
  <c r="C17" i="235"/>
  <c r="AA17" i="236"/>
  <c r="Y17" i="236"/>
  <c r="Y38" i="236" s="1"/>
  <c r="Y40" i="236" s="1"/>
  <c r="X17" i="236"/>
  <c r="Z17" i="236" s="1"/>
  <c r="W17" i="236"/>
  <c r="V17" i="236"/>
  <c r="U17" i="236"/>
  <c r="T17" i="236"/>
  <c r="T38" i="236" s="1"/>
  <c r="S17" i="236"/>
  <c r="R17" i="236"/>
  <c r="R38" i="236" s="1"/>
  <c r="Q17" i="236"/>
  <c r="Q38" i="236" s="1"/>
  <c r="P17" i="236"/>
  <c r="P38" i="236" s="1"/>
  <c r="O17" i="236"/>
  <c r="O38" i="236" s="1"/>
  <c r="N17" i="236"/>
  <c r="N38" i="236" s="1"/>
  <c r="M17" i="236"/>
  <c r="L17" i="236"/>
  <c r="L38" i="236" s="1"/>
  <c r="K17" i="236"/>
  <c r="J17" i="236"/>
  <c r="I17" i="236"/>
  <c r="H17" i="236"/>
  <c r="G17" i="236"/>
  <c r="G38" i="236" s="1"/>
  <c r="G40" i="236" s="1"/>
  <c r="H39" i="236" s="1"/>
  <c r="F17" i="236"/>
  <c r="E17" i="236"/>
  <c r="D17" i="236"/>
  <c r="C17" i="236"/>
  <c r="C38" i="236" s="1"/>
  <c r="C40" i="236" s="1"/>
  <c r="AA17" i="237"/>
  <c r="Y17" i="237"/>
  <c r="X17" i="237"/>
  <c r="W17" i="237"/>
  <c r="V17" i="237"/>
  <c r="V38" i="237" s="1"/>
  <c r="U17" i="237"/>
  <c r="T17" i="237"/>
  <c r="T38" i="237" s="1"/>
  <c r="S17" i="237"/>
  <c r="S38" i="237" s="1"/>
  <c r="R17" i="237"/>
  <c r="R38" i="237" s="1"/>
  <c r="Q17" i="237"/>
  <c r="Q38" i="237" s="1"/>
  <c r="P17" i="237"/>
  <c r="P38" i="237" s="1"/>
  <c r="O17" i="237"/>
  <c r="N17" i="237"/>
  <c r="N38" i="237" s="1"/>
  <c r="M17" i="237"/>
  <c r="L17" i="237"/>
  <c r="K17" i="237"/>
  <c r="J17" i="237"/>
  <c r="I17" i="237"/>
  <c r="I38" i="237" s="1"/>
  <c r="H17" i="237"/>
  <c r="G17" i="237"/>
  <c r="F17" i="237"/>
  <c r="E17" i="237"/>
  <c r="E38" i="237" s="1"/>
  <c r="E40" i="237" s="1"/>
  <c r="D17" i="237"/>
  <c r="C17" i="237"/>
  <c r="AA17" i="238"/>
  <c r="Y17" i="238"/>
  <c r="Y38" i="238" s="1"/>
  <c r="X17" i="238"/>
  <c r="W17" i="238"/>
  <c r="V17" i="238"/>
  <c r="V38" i="238" s="1"/>
  <c r="U17" i="238"/>
  <c r="U38" i="238" s="1"/>
  <c r="T17" i="238"/>
  <c r="T38" i="238" s="1"/>
  <c r="S17" i="238"/>
  <c r="S38" i="238" s="1"/>
  <c r="R17" i="238"/>
  <c r="R38" i="238" s="1"/>
  <c r="Q17" i="238"/>
  <c r="P17" i="238"/>
  <c r="P38" i="238" s="1"/>
  <c r="O17" i="238"/>
  <c r="N17" i="238"/>
  <c r="M17" i="238"/>
  <c r="M38" i="238" s="1"/>
  <c r="L17" i="238"/>
  <c r="K17" i="238"/>
  <c r="J17" i="238"/>
  <c r="I17" i="238"/>
  <c r="H17" i="238"/>
  <c r="G17" i="238"/>
  <c r="G38" i="238" s="1"/>
  <c r="G40" i="238" s="1"/>
  <c r="H39" i="238" s="1"/>
  <c r="F17" i="238"/>
  <c r="E17" i="238"/>
  <c r="D17" i="238"/>
  <c r="C17" i="238"/>
  <c r="C38" i="238" s="1"/>
  <c r="C40" i="238" s="1"/>
  <c r="AA17" i="239"/>
  <c r="AA38" i="239" s="1"/>
  <c r="AA40" i="239" s="1"/>
  <c r="Y17" i="239"/>
  <c r="Y38" i="239" s="1"/>
  <c r="Y40" i="239" s="1"/>
  <c r="X17" i="239"/>
  <c r="W17" i="239"/>
  <c r="W38" i="239" s="1"/>
  <c r="V17" i="239"/>
  <c r="V38" i="239" s="1"/>
  <c r="U17" i="239"/>
  <c r="U38" i="239" s="1"/>
  <c r="T17" i="239"/>
  <c r="T38" i="239" s="1"/>
  <c r="S17" i="239"/>
  <c r="S38" i="239" s="1"/>
  <c r="R17" i="239"/>
  <c r="R38" i="239" s="1"/>
  <c r="Q17" i="239"/>
  <c r="P17" i="239"/>
  <c r="O17" i="239"/>
  <c r="N17" i="239"/>
  <c r="N38" i="239" s="1"/>
  <c r="M17" i="239"/>
  <c r="L17" i="239"/>
  <c r="K17" i="239"/>
  <c r="J17" i="239"/>
  <c r="I17" i="239"/>
  <c r="H17" i="239"/>
  <c r="G17" i="239"/>
  <c r="F17" i="239"/>
  <c r="F38" i="239" s="1"/>
  <c r="F40" i="239" s="1"/>
  <c r="E17" i="239"/>
  <c r="E38" i="239" s="1"/>
  <c r="E40" i="239" s="1"/>
  <c r="D17" i="239"/>
  <c r="C17" i="239"/>
  <c r="C38" i="239" s="1"/>
  <c r="C40" i="239" s="1"/>
  <c r="AA17" i="240"/>
  <c r="AA38" i="240" s="1"/>
  <c r="AA40" i="240" s="1"/>
  <c r="Y17" i="240"/>
  <c r="Y38" i="240" s="1"/>
  <c r="Y40" i="240" s="1"/>
  <c r="X17" i="240"/>
  <c r="X38" i="240" s="1"/>
  <c r="W17" i="240"/>
  <c r="W38" i="240" s="1"/>
  <c r="V17" i="240"/>
  <c r="V38" i="240" s="1"/>
  <c r="U17" i="240"/>
  <c r="U38" i="240" s="1"/>
  <c r="T17" i="240"/>
  <c r="S17" i="240"/>
  <c r="R17" i="240"/>
  <c r="Q17" i="240"/>
  <c r="P17" i="240"/>
  <c r="P38" i="240" s="1"/>
  <c r="O17" i="240"/>
  <c r="N17" i="240"/>
  <c r="M17" i="240"/>
  <c r="M38" i="240" s="1"/>
  <c r="L17" i="240"/>
  <c r="K17" i="240"/>
  <c r="K38" i="240" s="1"/>
  <c r="J17" i="240"/>
  <c r="I17" i="240"/>
  <c r="I38" i="240" s="1"/>
  <c r="H17" i="240"/>
  <c r="H38" i="240" s="1"/>
  <c r="G17" i="240"/>
  <c r="F17" i="240"/>
  <c r="F38" i="240" s="1"/>
  <c r="F40" i="240" s="1"/>
  <c r="E17" i="240"/>
  <c r="E38" i="240" s="1"/>
  <c r="E40" i="240" s="1"/>
  <c r="D17" i="240"/>
  <c r="D38" i="240" s="1"/>
  <c r="D40" i="240" s="1"/>
  <c r="C17" i="240"/>
  <c r="C38" i="240" s="1"/>
  <c r="C40" i="240" s="1"/>
  <c r="AA17" i="241"/>
  <c r="AA38" i="241" s="1"/>
  <c r="AA40" i="241" s="1"/>
  <c r="Y17" i="241"/>
  <c r="Y38" i="241" s="1"/>
  <c r="Y40" i="241" s="1"/>
  <c r="X17" i="241"/>
  <c r="W17" i="241"/>
  <c r="W38" i="241" s="1"/>
  <c r="V17" i="241"/>
  <c r="V38" i="241" s="1"/>
  <c r="U17" i="241"/>
  <c r="T17" i="241"/>
  <c r="S17" i="241"/>
  <c r="R17" i="241"/>
  <c r="Q17" i="241"/>
  <c r="P17" i="241"/>
  <c r="O17" i="241"/>
  <c r="N17" i="241"/>
  <c r="M17" i="241"/>
  <c r="L17" i="241"/>
  <c r="K17" i="241"/>
  <c r="K38" i="241" s="1"/>
  <c r="J17" i="241"/>
  <c r="J38" i="241" s="1"/>
  <c r="I17" i="241"/>
  <c r="I38" i="241" s="1"/>
  <c r="H17" i="241"/>
  <c r="H38" i="241" s="1"/>
  <c r="G17" i="241"/>
  <c r="G38" i="241" s="1"/>
  <c r="G40" i="241" s="1"/>
  <c r="H39" i="241" s="1"/>
  <c r="F17" i="241"/>
  <c r="F38" i="241" s="1"/>
  <c r="F40" i="241" s="1"/>
  <c r="E17" i="241"/>
  <c r="E38" i="241" s="1"/>
  <c r="E40" i="241" s="1"/>
  <c r="D17" i="241"/>
  <c r="D38" i="241" s="1"/>
  <c r="D40" i="241" s="1"/>
  <c r="C17" i="241"/>
  <c r="AA17" i="242"/>
  <c r="AA38" i="242" s="1"/>
  <c r="AA40" i="242" s="1"/>
  <c r="Y17" i="242"/>
  <c r="Y38" i="242" s="1"/>
  <c r="Y40" i="242" s="1"/>
  <c r="X17" i="242"/>
  <c r="W17" i="242"/>
  <c r="V17" i="242"/>
  <c r="U17" i="242"/>
  <c r="T17" i="242"/>
  <c r="S17" i="242"/>
  <c r="R17" i="242"/>
  <c r="Q17" i="242"/>
  <c r="P17" i="242"/>
  <c r="O17" i="242"/>
  <c r="N17" i="242"/>
  <c r="M17" i="242"/>
  <c r="M38" i="242" s="1"/>
  <c r="L17" i="242"/>
  <c r="K17" i="242"/>
  <c r="J17" i="242"/>
  <c r="J38" i="242" s="1"/>
  <c r="I17" i="242"/>
  <c r="I38" i="242" s="1"/>
  <c r="H17" i="242"/>
  <c r="H38" i="242" s="1"/>
  <c r="G17" i="242"/>
  <c r="F17" i="242"/>
  <c r="F38" i="242" s="1"/>
  <c r="F40" i="242" s="1"/>
  <c r="E17" i="242"/>
  <c r="D17" i="242"/>
  <c r="D38" i="242" s="1"/>
  <c r="D40" i="242" s="1"/>
  <c r="C17" i="242"/>
  <c r="C38" i="242" s="1"/>
  <c r="C40" i="242" s="1"/>
  <c r="AA17" i="243"/>
  <c r="AA38" i="243" s="1"/>
  <c r="AA40" i="243" s="1"/>
  <c r="Y17" i="243"/>
  <c r="X17" i="243"/>
  <c r="W17" i="243"/>
  <c r="V17" i="243"/>
  <c r="V38" i="243" s="1"/>
  <c r="U17" i="243"/>
  <c r="T17" i="243"/>
  <c r="S17" i="243"/>
  <c r="R17" i="243"/>
  <c r="Q17" i="243"/>
  <c r="Q38" i="243" s="1"/>
  <c r="P17" i="243"/>
  <c r="O17" i="243"/>
  <c r="O38" i="243" s="1"/>
  <c r="N17" i="243"/>
  <c r="N38" i="243" s="1"/>
  <c r="M17" i="243"/>
  <c r="L17" i="243"/>
  <c r="L38" i="243" s="1"/>
  <c r="K17" i="243"/>
  <c r="K38" i="243" s="1"/>
  <c r="J17" i="243"/>
  <c r="J38" i="243" s="1"/>
  <c r="I17" i="243"/>
  <c r="I38" i="243" s="1"/>
  <c r="H17" i="243"/>
  <c r="H38" i="243" s="1"/>
  <c r="G17" i="243"/>
  <c r="F17" i="243"/>
  <c r="F38" i="243" s="1"/>
  <c r="F40" i="243" s="1"/>
  <c r="E17" i="243"/>
  <c r="E38" i="243" s="1"/>
  <c r="E40" i="243" s="1"/>
  <c r="D17" i="243"/>
  <c r="C17" i="243"/>
  <c r="AA17" i="244"/>
  <c r="Y17" i="244"/>
  <c r="X17" i="244"/>
  <c r="W17" i="244"/>
  <c r="V17" i="244"/>
  <c r="U17" i="244"/>
  <c r="U38" i="244" s="1"/>
  <c r="T17" i="244"/>
  <c r="S17" i="244"/>
  <c r="R17" i="244"/>
  <c r="Q17" i="244"/>
  <c r="Q38" i="244" s="1"/>
  <c r="P17" i="244"/>
  <c r="P38" i="244" s="1"/>
  <c r="O17" i="244"/>
  <c r="N17" i="244"/>
  <c r="N38" i="244" s="1"/>
  <c r="M17" i="244"/>
  <c r="M38" i="244" s="1"/>
  <c r="L17" i="244"/>
  <c r="L38" i="244" s="1"/>
  <c r="K17" i="244"/>
  <c r="K38" i="244" s="1"/>
  <c r="J17" i="244"/>
  <c r="J38" i="244" s="1"/>
  <c r="I17" i="244"/>
  <c r="H17" i="244"/>
  <c r="H38" i="244" s="1"/>
  <c r="G17" i="244"/>
  <c r="F17" i="244"/>
  <c r="E17" i="244"/>
  <c r="D17" i="244"/>
  <c r="C17" i="244"/>
  <c r="AA17" i="245"/>
  <c r="Y17" i="245"/>
  <c r="X17" i="245"/>
  <c r="W17" i="245"/>
  <c r="V17" i="245"/>
  <c r="U17" i="245"/>
  <c r="T17" i="245"/>
  <c r="S17" i="245"/>
  <c r="S38" i="245" s="1"/>
  <c r="R17" i="245"/>
  <c r="Q17" i="245"/>
  <c r="P17" i="245"/>
  <c r="P38" i="245" s="1"/>
  <c r="O17" i="245"/>
  <c r="O38" i="245" s="1"/>
  <c r="N17" i="245"/>
  <c r="N38" i="245" s="1"/>
  <c r="M17" i="245"/>
  <c r="M38" i="245" s="1"/>
  <c r="L17" i="245"/>
  <c r="L38" i="245" s="1"/>
  <c r="K17" i="245"/>
  <c r="J17" i="245"/>
  <c r="J38" i="245" s="1"/>
  <c r="I17" i="245"/>
  <c r="H17" i="245"/>
  <c r="G17" i="245"/>
  <c r="F17" i="245"/>
  <c r="E17" i="245"/>
  <c r="D17" i="245"/>
  <c r="C17" i="245"/>
  <c r="AA17" i="246"/>
  <c r="Y17" i="246"/>
  <c r="Y38" i="246" s="1"/>
  <c r="X17" i="246"/>
  <c r="W17" i="246"/>
  <c r="V17" i="246"/>
  <c r="U17" i="246"/>
  <c r="U38" i="246" s="1"/>
  <c r="T17" i="246"/>
  <c r="T38" i="246" s="1"/>
  <c r="S17" i="246"/>
  <c r="R17" i="246"/>
  <c r="R38" i="246" s="1"/>
  <c r="Q17" i="246"/>
  <c r="Q38" i="246" s="1"/>
  <c r="P17" i="246"/>
  <c r="P38" i="246" s="1"/>
  <c r="O17" i="246"/>
  <c r="O38" i="246" s="1"/>
  <c r="N17" i="246"/>
  <c r="N38" i="246" s="1"/>
  <c r="M17" i="246"/>
  <c r="L17" i="246"/>
  <c r="L38" i="246" s="1"/>
  <c r="K17" i="246"/>
  <c r="J17" i="246"/>
  <c r="I17" i="246"/>
  <c r="H17" i="246"/>
  <c r="G17" i="246"/>
  <c r="F17" i="246"/>
  <c r="E17" i="246"/>
  <c r="D17" i="246"/>
  <c r="C17" i="246"/>
  <c r="C38" i="246" s="1"/>
  <c r="AA17" i="247"/>
  <c r="Y17" i="247"/>
  <c r="X17" i="247"/>
  <c r="X38" i="247" s="1"/>
  <c r="W17" i="247"/>
  <c r="W38" i="247" s="1"/>
  <c r="V17" i="247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O17" i="247"/>
  <c r="O38" i="247" s="1"/>
  <c r="N17" i="247"/>
  <c r="N38" i="247" s="1"/>
  <c r="M17" i="247"/>
  <c r="M38" i="247" s="1"/>
  <c r="L17" i="247"/>
  <c r="K17" i="247"/>
  <c r="J17" i="247"/>
  <c r="I17" i="247"/>
  <c r="H17" i="247"/>
  <c r="G17" i="247"/>
  <c r="F17" i="247"/>
  <c r="F38" i="247" s="1"/>
  <c r="F40" i="247" s="1"/>
  <c r="E17" i="247"/>
  <c r="D17" i="247"/>
  <c r="C17" i="247"/>
  <c r="AA17" i="248"/>
  <c r="AA38" i="248" s="1"/>
  <c r="AA40" i="248" s="1"/>
  <c r="Y17" i="248"/>
  <c r="X17" i="248"/>
  <c r="W17" i="248"/>
  <c r="W38" i="248" s="1"/>
  <c r="V17" i="248"/>
  <c r="V38" i="248" s="1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N17" i="248"/>
  <c r="M17" i="248"/>
  <c r="L17" i="248"/>
  <c r="K17" i="248"/>
  <c r="J17" i="248"/>
  <c r="I17" i="248"/>
  <c r="H17" i="248"/>
  <c r="H38" i="248" s="1"/>
  <c r="G17" i="248"/>
  <c r="F17" i="248"/>
  <c r="E17" i="248"/>
  <c r="E38" i="248" s="1"/>
  <c r="E40" i="248" s="1"/>
  <c r="D17" i="248"/>
  <c r="C17" i="248"/>
  <c r="AA17" i="249"/>
  <c r="AA38" i="249" s="1"/>
  <c r="AA40" i="249" s="1"/>
  <c r="Y17" i="249"/>
  <c r="Y38" i="249" s="1"/>
  <c r="Y40" i="249" s="1"/>
  <c r="X17" i="249"/>
  <c r="X38" i="249" s="1"/>
  <c r="W17" i="249"/>
  <c r="W38" i="249" s="1"/>
  <c r="V17" i="249"/>
  <c r="V38" i="249" s="1"/>
  <c r="U17" i="249"/>
  <c r="U38" i="249" s="1"/>
  <c r="T17" i="249"/>
  <c r="T38" i="249" s="1"/>
  <c r="S17" i="249"/>
  <c r="S38" i="249" s="1"/>
  <c r="R17" i="249"/>
  <c r="R38" i="249" s="1"/>
  <c r="Q17" i="249"/>
  <c r="P17" i="249"/>
  <c r="O17" i="249"/>
  <c r="N17" i="249"/>
  <c r="M17" i="249"/>
  <c r="L17" i="249"/>
  <c r="K17" i="249"/>
  <c r="J17" i="249"/>
  <c r="I17" i="249"/>
  <c r="H17" i="249"/>
  <c r="G17" i="249"/>
  <c r="G38" i="249" s="1"/>
  <c r="G40" i="249" s="1"/>
  <c r="H39" i="249" s="1"/>
  <c r="F17" i="249"/>
  <c r="E17" i="249"/>
  <c r="E38" i="249" s="1"/>
  <c r="E40" i="249" s="1"/>
  <c r="D17" i="249"/>
  <c r="D38" i="249" s="1"/>
  <c r="D40" i="249" s="1"/>
  <c r="C17" i="249"/>
  <c r="C38" i="249" s="1"/>
  <c r="C40" i="249" s="1"/>
  <c r="AA17" i="250"/>
  <c r="AA38" i="250" s="1"/>
  <c r="AA40" i="250" s="1"/>
  <c r="Y17" i="250"/>
  <c r="X17" i="250"/>
  <c r="X38" i="250" s="1"/>
  <c r="W17" i="250"/>
  <c r="W38" i="250" s="1"/>
  <c r="V17" i="250"/>
  <c r="V38" i="250" s="1"/>
  <c r="U17" i="250"/>
  <c r="U38" i="250" s="1"/>
  <c r="T17" i="250"/>
  <c r="S17" i="250"/>
  <c r="R17" i="250"/>
  <c r="Q17" i="250"/>
  <c r="P17" i="250"/>
  <c r="O17" i="250"/>
  <c r="N17" i="250"/>
  <c r="M17" i="250"/>
  <c r="L17" i="250"/>
  <c r="K17" i="250"/>
  <c r="J17" i="250"/>
  <c r="I17" i="250"/>
  <c r="I38" i="250" s="1"/>
  <c r="H17" i="250"/>
  <c r="H38" i="250" s="1"/>
  <c r="G17" i="250"/>
  <c r="G38" i="250" s="1"/>
  <c r="G40" i="250" s="1"/>
  <c r="H39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AA17" i="251"/>
  <c r="AA38" i="251" s="1"/>
  <c r="AA40" i="251" s="1"/>
  <c r="Y17" i="251"/>
  <c r="Y38" i="251" s="1"/>
  <c r="Y40" i="251" s="1"/>
  <c r="X17" i="251"/>
  <c r="W17" i="251"/>
  <c r="W38" i="251" s="1"/>
  <c r="V17" i="251"/>
  <c r="U17" i="251"/>
  <c r="T17" i="251"/>
  <c r="S17" i="251"/>
  <c r="R17" i="251"/>
  <c r="Q17" i="251"/>
  <c r="P17" i="251"/>
  <c r="O17" i="251"/>
  <c r="N17" i="251"/>
  <c r="N38" i="251" s="1"/>
  <c r="M17" i="251"/>
  <c r="L17" i="251"/>
  <c r="K17" i="251"/>
  <c r="J17" i="251"/>
  <c r="J38" i="251" s="1"/>
  <c r="I17" i="251"/>
  <c r="I38" i="251" s="1"/>
  <c r="H17" i="251"/>
  <c r="H38" i="251" s="1"/>
  <c r="G17" i="251"/>
  <c r="G38" i="251" s="1"/>
  <c r="G40" i="251" s="1"/>
  <c r="H39" i="251" s="1"/>
  <c r="F17" i="251"/>
  <c r="F38" i="251" s="1"/>
  <c r="F40" i="251" s="1"/>
  <c r="E17" i="251"/>
  <c r="D17" i="251"/>
  <c r="D38" i="251" s="1"/>
  <c r="D40" i="251" s="1"/>
  <c r="C17" i="251"/>
  <c r="C38" i="251" s="1"/>
  <c r="C40" i="251" s="1"/>
  <c r="AA17" i="252"/>
  <c r="AA38" i="252" s="1"/>
  <c r="AA40" i="252" s="1"/>
  <c r="Y17" i="252"/>
  <c r="X17" i="252"/>
  <c r="W17" i="252"/>
  <c r="V17" i="252"/>
  <c r="U17" i="252"/>
  <c r="T17" i="252"/>
  <c r="T38" i="252" s="1"/>
  <c r="S17" i="252"/>
  <c r="R17" i="252"/>
  <c r="Q17" i="252"/>
  <c r="P17" i="252"/>
  <c r="O17" i="252"/>
  <c r="N17" i="252"/>
  <c r="M17" i="252"/>
  <c r="M38" i="252" s="1"/>
  <c r="L17" i="252"/>
  <c r="L38" i="252" s="1"/>
  <c r="K17" i="252"/>
  <c r="K38" i="252" s="1"/>
  <c r="J17" i="252"/>
  <c r="J38" i="252" s="1"/>
  <c r="I17" i="252"/>
  <c r="I38" i="252" s="1"/>
  <c r="H17" i="252"/>
  <c r="H38" i="252" s="1"/>
  <c r="G17" i="252"/>
  <c r="G38" i="252" s="1"/>
  <c r="G40" i="252" s="1"/>
  <c r="H39" i="252" s="1"/>
  <c r="H40" i="252" s="1"/>
  <c r="I39" i="252" s="1"/>
  <c r="I40" i="252" s="1"/>
  <c r="J40" i="252" s="1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AA17" i="253"/>
  <c r="Y17" i="253"/>
  <c r="X17" i="253"/>
  <c r="Z17" i="253" s="1"/>
  <c r="W17" i="253"/>
  <c r="V17" i="253"/>
  <c r="V38" i="253" s="1"/>
  <c r="U17" i="253"/>
  <c r="T17" i="253"/>
  <c r="S17" i="253"/>
  <c r="R17" i="253"/>
  <c r="Q17" i="253"/>
  <c r="P17" i="253"/>
  <c r="O17" i="253"/>
  <c r="N17" i="253"/>
  <c r="N38" i="253" s="1"/>
  <c r="M17" i="253"/>
  <c r="M38" i="253" s="1"/>
  <c r="L17" i="253"/>
  <c r="L38" i="253" s="1"/>
  <c r="K17" i="253"/>
  <c r="K38" i="253" s="1"/>
  <c r="J17" i="253"/>
  <c r="J38" i="253" s="1"/>
  <c r="I17" i="253"/>
  <c r="H17" i="253"/>
  <c r="H38" i="253" s="1"/>
  <c r="G17" i="253"/>
  <c r="G38" i="253" s="1"/>
  <c r="G40" i="253" s="1"/>
  <c r="H39" i="253" s="1"/>
  <c r="F17" i="253"/>
  <c r="F38" i="253" s="1"/>
  <c r="F40" i="253" s="1"/>
  <c r="E17" i="253"/>
  <c r="E38" i="253" s="1"/>
  <c r="E40" i="253" s="1"/>
  <c r="D17" i="253"/>
  <c r="C17" i="253"/>
  <c r="AA17" i="254"/>
  <c r="Y17" i="254"/>
  <c r="X17" i="254"/>
  <c r="W17" i="254"/>
  <c r="V17" i="254"/>
  <c r="U17" i="254"/>
  <c r="T17" i="254"/>
  <c r="S17" i="254"/>
  <c r="S38" i="254" s="1"/>
  <c r="R17" i="254"/>
  <c r="R38" i="254" s="1"/>
  <c r="Q17" i="254"/>
  <c r="Q38" i="254" s="1"/>
  <c r="P17" i="254"/>
  <c r="P38" i="254" s="1"/>
  <c r="O17" i="254"/>
  <c r="O38" i="254" s="1"/>
  <c r="N17" i="254"/>
  <c r="N38" i="254" s="1"/>
  <c r="M17" i="254"/>
  <c r="M38" i="254" s="1"/>
  <c r="L17" i="254"/>
  <c r="L38" i="254" s="1"/>
  <c r="K17" i="254"/>
  <c r="J17" i="254"/>
  <c r="J38" i="254" s="1"/>
  <c r="I17" i="254"/>
  <c r="I38" i="254" s="1"/>
  <c r="H17" i="254"/>
  <c r="H38" i="254" s="1"/>
  <c r="G17" i="254"/>
  <c r="G38" i="254" s="1"/>
  <c r="G40" i="254" s="1"/>
  <c r="H39" i="254" s="1"/>
  <c r="F17" i="254"/>
  <c r="E17" i="254"/>
  <c r="D17" i="254"/>
  <c r="C17" i="254"/>
  <c r="AA17" i="255"/>
  <c r="AA38" i="255" s="1"/>
  <c r="AA40" i="255" s="1"/>
  <c r="Y17" i="255"/>
  <c r="X17" i="255"/>
  <c r="X38" i="255" s="1"/>
  <c r="W17" i="255"/>
  <c r="V17" i="255"/>
  <c r="U17" i="255"/>
  <c r="T17" i="255"/>
  <c r="T38" i="255" s="1"/>
  <c r="S17" i="255"/>
  <c r="S38" i="255" s="1"/>
  <c r="R17" i="255"/>
  <c r="R38" i="255" s="1"/>
  <c r="Q17" i="255"/>
  <c r="Q38" i="255" s="1"/>
  <c r="P17" i="255"/>
  <c r="P38" i="255" s="1"/>
  <c r="O17" i="255"/>
  <c r="O38" i="255" s="1"/>
  <c r="N17" i="255"/>
  <c r="M17" i="255"/>
  <c r="M38" i="255" s="1"/>
  <c r="L17" i="255"/>
  <c r="L38" i="255" s="1"/>
  <c r="K17" i="255"/>
  <c r="K38" i="255" s="1"/>
  <c r="J17" i="255"/>
  <c r="J38" i="255" s="1"/>
  <c r="I17" i="255"/>
  <c r="H17" i="255"/>
  <c r="G17" i="255"/>
  <c r="F17" i="255"/>
  <c r="E17" i="255"/>
  <c r="D17" i="255"/>
  <c r="C17" i="255"/>
  <c r="AA17" i="256"/>
  <c r="Y17" i="256"/>
  <c r="Y38" i="256" s="1"/>
  <c r="Y40" i="256" s="1"/>
  <c r="X17" i="256"/>
  <c r="Z17" i="256" s="1"/>
  <c r="W17" i="256"/>
  <c r="V17" i="256"/>
  <c r="U17" i="256"/>
  <c r="U38" i="256" s="1"/>
  <c r="T17" i="256"/>
  <c r="T38" i="256" s="1"/>
  <c r="S17" i="256"/>
  <c r="S38" i="256" s="1"/>
  <c r="R17" i="256"/>
  <c r="R38" i="256" s="1"/>
  <c r="Q17" i="256"/>
  <c r="Q38" i="256" s="1"/>
  <c r="P17" i="256"/>
  <c r="P38" i="256" s="1"/>
  <c r="O17" i="256"/>
  <c r="O38" i="256" s="1"/>
  <c r="N17" i="256"/>
  <c r="N38" i="256" s="1"/>
  <c r="M17" i="256"/>
  <c r="M38" i="256" s="1"/>
  <c r="L17" i="256"/>
  <c r="K17" i="256"/>
  <c r="J17" i="256"/>
  <c r="I17" i="256"/>
  <c r="H17" i="256"/>
  <c r="G17" i="256"/>
  <c r="F17" i="256"/>
  <c r="E17" i="256"/>
  <c r="D17" i="256"/>
  <c r="C17" i="256"/>
  <c r="AA17" i="257"/>
  <c r="Y17" i="257"/>
  <c r="X17" i="257"/>
  <c r="W17" i="257"/>
  <c r="W38" i="257" s="1"/>
  <c r="V17" i="257"/>
  <c r="V38" i="257" s="1"/>
  <c r="U17" i="257"/>
  <c r="U38" i="257" s="1"/>
  <c r="T17" i="257"/>
  <c r="T38" i="257" s="1"/>
  <c r="S17" i="257"/>
  <c r="S38" i="257" s="1"/>
  <c r="R17" i="257"/>
  <c r="R38" i="257" s="1"/>
  <c r="Q17" i="257"/>
  <c r="Q38" i="257" s="1"/>
  <c r="P17" i="257"/>
  <c r="P38" i="257" s="1"/>
  <c r="O17" i="257"/>
  <c r="O38" i="257" s="1"/>
  <c r="N17" i="257"/>
  <c r="M17" i="257"/>
  <c r="L17" i="257"/>
  <c r="K17" i="257"/>
  <c r="J17" i="257"/>
  <c r="I17" i="257"/>
  <c r="H17" i="257"/>
  <c r="G17" i="257"/>
  <c r="F17" i="257"/>
  <c r="E17" i="257"/>
  <c r="E38" i="257" s="1"/>
  <c r="E40" i="257" s="1"/>
  <c r="D17" i="257"/>
  <c r="C17" i="257"/>
  <c r="C38" i="257" s="1"/>
  <c r="C40" i="257" s="1"/>
  <c r="AA17" i="258"/>
  <c r="Y17" i="258"/>
  <c r="X17" i="258"/>
  <c r="X38" i="258" s="1"/>
  <c r="W17" i="258"/>
  <c r="W38" i="258" s="1"/>
  <c r="V17" i="258"/>
  <c r="V38" i="258" s="1"/>
  <c r="U17" i="258"/>
  <c r="U38" i="258" s="1"/>
  <c r="T17" i="258"/>
  <c r="T38" i="258" s="1"/>
  <c r="S17" i="258"/>
  <c r="S38" i="258" s="1"/>
  <c r="R17" i="258"/>
  <c r="R38" i="258" s="1"/>
  <c r="Q17" i="258"/>
  <c r="Q38" i="258" s="1"/>
  <c r="P17" i="258"/>
  <c r="O17" i="258"/>
  <c r="N17" i="258"/>
  <c r="M17" i="258"/>
  <c r="L17" i="258"/>
  <c r="K17" i="258"/>
  <c r="J17" i="258"/>
  <c r="I17" i="258"/>
  <c r="H17" i="258"/>
  <c r="G17" i="258"/>
  <c r="G38" i="258" s="1"/>
  <c r="G40" i="258" s="1"/>
  <c r="H39" i="258" s="1"/>
  <c r="F17" i="258"/>
  <c r="E17" i="258"/>
  <c r="D17" i="258"/>
  <c r="C17" i="258"/>
  <c r="C38" i="258" s="1"/>
  <c r="C40" i="258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Q17" i="1"/>
  <c r="P17" i="1"/>
  <c r="O17" i="1"/>
  <c r="N17" i="1"/>
  <c r="M17" i="1"/>
  <c r="L17" i="1"/>
  <c r="L38" i="1" s="1"/>
  <c r="K17" i="1"/>
  <c r="K38" i="1" s="1"/>
  <c r="J17" i="1"/>
  <c r="I17" i="1"/>
  <c r="H17" i="1"/>
  <c r="G17" i="1"/>
  <c r="G38" i="1" s="1"/>
  <c r="G40" i="1" s="1"/>
  <c r="H39" i="1" s="1"/>
  <c r="F17" i="1"/>
  <c r="E17" i="1"/>
  <c r="E38" i="1" s="1"/>
  <c r="E40" i="1" s="1"/>
  <c r="D17" i="1"/>
  <c r="D38" i="1" s="1"/>
  <c r="D40" i="1" s="1"/>
  <c r="C17" i="1"/>
  <c r="C38" i="1" s="1"/>
  <c r="C40" i="1" s="1"/>
  <c r="H40" i="174" l="1"/>
  <c r="I39" i="174" s="1"/>
  <c r="I40" i="174" s="1"/>
  <c r="J40" i="174" s="1"/>
  <c r="Z40" i="223"/>
  <c r="I40" i="210"/>
  <c r="H40" i="228"/>
  <c r="I39" i="228" s="1"/>
  <c r="I40" i="228" s="1"/>
  <c r="J40" i="228" s="1"/>
  <c r="H40" i="250"/>
  <c r="I39" i="250" s="1"/>
  <c r="I40" i="250" s="1"/>
  <c r="G38" i="235"/>
  <c r="G40" i="235" s="1"/>
  <c r="H39" i="235" s="1"/>
  <c r="H40" i="235" s="1"/>
  <c r="I39" i="235" s="1"/>
  <c r="V38" i="232"/>
  <c r="Q38" i="158"/>
  <c r="M38" i="156"/>
  <c r="K38" i="155"/>
  <c r="C38" i="142"/>
  <c r="C40" i="142" s="1"/>
  <c r="Y38" i="142"/>
  <c r="Y40" i="142" s="1"/>
  <c r="L38" i="136"/>
  <c r="W38" i="131"/>
  <c r="U38" i="130"/>
  <c r="S38" i="129"/>
  <c r="Q38" i="128"/>
  <c r="L38" i="115"/>
  <c r="Q38" i="1"/>
  <c r="O38" i="258"/>
  <c r="M38" i="257"/>
  <c r="K38" i="256"/>
  <c r="H40" i="254"/>
  <c r="I39" i="254" s="1"/>
  <c r="I40" i="254" s="1"/>
  <c r="Z17" i="252"/>
  <c r="Y38" i="252"/>
  <c r="Y40" i="252" s="1"/>
  <c r="O38" i="248"/>
  <c r="K38" i="246"/>
  <c r="I38" i="245"/>
  <c r="G38" i="244"/>
  <c r="G40" i="244" s="1"/>
  <c r="H39" i="244" s="1"/>
  <c r="H40" i="244" s="1"/>
  <c r="I39" i="244" s="1"/>
  <c r="I40" i="244" s="1"/>
  <c r="J40" i="244" s="1"/>
  <c r="T38" i="230"/>
  <c r="H40" i="214"/>
  <c r="I39" i="214" s="1"/>
  <c r="I40" i="214" s="1"/>
  <c r="E38" i="203"/>
  <c r="E40" i="203" s="1"/>
  <c r="C38" i="202"/>
  <c r="C40" i="202" s="1"/>
  <c r="Y38" i="202"/>
  <c r="Y40" i="202" s="1"/>
  <c r="W38" i="201"/>
  <c r="U38" i="200"/>
  <c r="S38" i="199"/>
  <c r="U38" i="179"/>
  <c r="O38" i="176"/>
  <c r="M38" i="175"/>
  <c r="H38" i="173"/>
  <c r="F38" i="172"/>
  <c r="F40" i="172" s="1"/>
  <c r="D38" i="171"/>
  <c r="D40" i="171" s="1"/>
  <c r="Z17" i="170"/>
  <c r="X38" i="170"/>
  <c r="H40" i="162"/>
  <c r="I39" i="162" s="1"/>
  <c r="D38" i="38"/>
  <c r="D40" i="38" s="1"/>
  <c r="AA38" i="38"/>
  <c r="AA40" i="38" s="1"/>
  <c r="M38" i="32"/>
  <c r="V38" i="26"/>
  <c r="H40" i="9"/>
  <c r="I39" i="9" s="1"/>
  <c r="I40" i="9" s="1"/>
  <c r="J40" i="9" s="1"/>
  <c r="W38" i="72"/>
  <c r="H40" i="38"/>
  <c r="I39" i="38" s="1"/>
  <c r="I40" i="38" s="1"/>
  <c r="J40" i="38" s="1"/>
  <c r="X38" i="256"/>
  <c r="Z38" i="171"/>
  <c r="X40" i="171"/>
  <c r="Z40" i="171" s="1"/>
  <c r="I40" i="129"/>
  <c r="X38" i="81"/>
  <c r="U38" i="235"/>
  <c r="Z17" i="251"/>
  <c r="X38" i="251"/>
  <c r="Z17" i="241"/>
  <c r="X38" i="241"/>
  <c r="H40" i="233"/>
  <c r="I39" i="233" s="1"/>
  <c r="I40" i="233" s="1"/>
  <c r="I40" i="223"/>
  <c r="Z17" i="221"/>
  <c r="X38" i="221"/>
  <c r="Z17" i="211"/>
  <c r="X38" i="211"/>
  <c r="Z17" i="201"/>
  <c r="X38" i="201"/>
  <c r="Z17" i="190"/>
  <c r="X38" i="190"/>
  <c r="Z17" i="180"/>
  <c r="X38" i="180"/>
  <c r="Y38" i="160"/>
  <c r="Y40" i="160" s="1"/>
  <c r="Z17" i="160"/>
  <c r="Z17" i="67"/>
  <c r="X38" i="67"/>
  <c r="G38" i="39"/>
  <c r="G40" i="39" s="1"/>
  <c r="H39" i="39" s="1"/>
  <c r="H40" i="39" s="1"/>
  <c r="I39" i="39" s="1"/>
  <c r="Z38" i="16"/>
  <c r="X40" i="16"/>
  <c r="Z40" i="16" s="1"/>
  <c r="X40" i="223"/>
  <c r="Z38" i="223"/>
  <c r="Z27" i="82"/>
  <c r="X38" i="82"/>
  <c r="H40" i="253"/>
  <c r="I39" i="253" s="1"/>
  <c r="E38" i="191"/>
  <c r="E40" i="191" s="1"/>
  <c r="I40" i="182"/>
  <c r="J40" i="182" s="1"/>
  <c r="G38" i="161"/>
  <c r="G40" i="161" s="1"/>
  <c r="H39" i="161" s="1"/>
  <c r="H40" i="161" s="1"/>
  <c r="I39" i="161" s="1"/>
  <c r="I40" i="161" s="1"/>
  <c r="X38" i="26"/>
  <c r="Z17" i="26"/>
  <c r="H40" i="18"/>
  <c r="I39" i="18" s="1"/>
  <c r="I40" i="18" s="1"/>
  <c r="I40" i="8"/>
  <c r="X40" i="243"/>
  <c r="Z38" i="178"/>
  <c r="X40" i="178"/>
  <c r="Z40" i="178" s="1"/>
  <c r="Z38" i="50"/>
  <c r="X40" i="50"/>
  <c r="Z40" i="50" s="1"/>
  <c r="Z38" i="250"/>
  <c r="X40" i="250"/>
  <c r="Z40" i="250" s="1"/>
  <c r="Z38" i="240"/>
  <c r="X40" i="240"/>
  <c r="Z40" i="240" s="1"/>
  <c r="Z17" i="220"/>
  <c r="X38" i="220"/>
  <c r="Z38" i="210"/>
  <c r="X40" i="210"/>
  <c r="Z40" i="210" s="1"/>
  <c r="Z17" i="200"/>
  <c r="X38" i="200"/>
  <c r="Z17" i="77"/>
  <c r="X38" i="77"/>
  <c r="Z17" i="6"/>
  <c r="Y38" i="6"/>
  <c r="Z27" i="151"/>
  <c r="X38" i="151"/>
  <c r="Z17" i="230"/>
  <c r="X38" i="230"/>
  <c r="X40" i="230" s="1"/>
  <c r="Y38" i="179"/>
  <c r="Y40" i="179" s="1"/>
  <c r="Z17" i="35"/>
  <c r="X38" i="35"/>
  <c r="Z17" i="25"/>
  <c r="X38" i="25"/>
  <c r="O38" i="11"/>
  <c r="Z17" i="5"/>
  <c r="X38" i="5"/>
  <c r="Z27" i="222"/>
  <c r="X38" i="222"/>
  <c r="Z17" i="250"/>
  <c r="Z17" i="240"/>
  <c r="Z38" i="230"/>
  <c r="Y40" i="230"/>
  <c r="AA38" i="189"/>
  <c r="AA40" i="189" s="1"/>
  <c r="R38" i="185"/>
  <c r="J38" i="182"/>
  <c r="R38" i="175"/>
  <c r="X38" i="65"/>
  <c r="I38" i="38"/>
  <c r="T38" i="33"/>
  <c r="K38" i="29"/>
  <c r="I38" i="28"/>
  <c r="I40" i="28" s="1"/>
  <c r="G38" i="27"/>
  <c r="G40" i="27" s="1"/>
  <c r="H39" i="27" s="1"/>
  <c r="Z17" i="15"/>
  <c r="Y38" i="15"/>
  <c r="Y40" i="15" s="1"/>
  <c r="H40" i="251"/>
  <c r="I39" i="251" s="1"/>
  <c r="I40" i="251" s="1"/>
  <c r="J40" i="251" s="1"/>
  <c r="Z38" i="249"/>
  <c r="X40" i="249"/>
  <c r="Z40" i="249" s="1"/>
  <c r="H40" i="241"/>
  <c r="I39" i="241" s="1"/>
  <c r="I40" i="241" s="1"/>
  <c r="X38" i="239"/>
  <c r="Z17" i="239"/>
  <c r="X38" i="96"/>
  <c r="Z17" i="96"/>
  <c r="T38" i="94"/>
  <c r="R38" i="93"/>
  <c r="P38" i="92"/>
  <c r="N38" i="91"/>
  <c r="L38" i="90"/>
  <c r="J38" i="89"/>
  <c r="G38" i="88"/>
  <c r="G40" i="88" s="1"/>
  <c r="H39" i="88" s="1"/>
  <c r="I40" i="67"/>
  <c r="V38" i="64"/>
  <c r="T38" i="63"/>
  <c r="Q38" i="62"/>
  <c r="Z17" i="56"/>
  <c r="N38" i="40"/>
  <c r="L38" i="39"/>
  <c r="Q38" i="31"/>
  <c r="N38" i="30"/>
  <c r="L38" i="29"/>
  <c r="J38" i="28"/>
  <c r="H38" i="27"/>
  <c r="F38" i="26"/>
  <c r="F40" i="26" s="1"/>
  <c r="D38" i="25"/>
  <c r="D40" i="25" s="1"/>
  <c r="AA38" i="25"/>
  <c r="AA40" i="25" s="1"/>
  <c r="X38" i="24"/>
  <c r="Z17" i="24"/>
  <c r="L38" i="182"/>
  <c r="Z17" i="116"/>
  <c r="X38" i="116"/>
  <c r="Z17" i="106"/>
  <c r="X38" i="106"/>
  <c r="M38" i="101"/>
  <c r="K38" i="100"/>
  <c r="I38" i="99"/>
  <c r="G38" i="98"/>
  <c r="G40" i="98" s="1"/>
  <c r="H39" i="98" s="1"/>
  <c r="H40" i="98" s="1"/>
  <c r="I39" i="98" s="1"/>
  <c r="E38" i="97"/>
  <c r="E40" i="97" s="1"/>
  <c r="C38" i="96"/>
  <c r="C40" i="96" s="1"/>
  <c r="Y38" i="96"/>
  <c r="Y40" i="96" s="1"/>
  <c r="Z17" i="65"/>
  <c r="L38" i="59"/>
  <c r="G38" i="57"/>
  <c r="G40" i="57" s="1"/>
  <c r="H39" i="57" s="1"/>
  <c r="H40" i="57" s="1"/>
  <c r="I39" i="57" s="1"/>
  <c r="E38" i="56"/>
  <c r="E40" i="56" s="1"/>
  <c r="X38" i="55"/>
  <c r="Z17" i="55"/>
  <c r="K38" i="38"/>
  <c r="H40" i="36"/>
  <c r="I39" i="36" s="1"/>
  <c r="I40" i="36" s="1"/>
  <c r="J40" i="36" s="1"/>
  <c r="V38" i="33"/>
  <c r="T38" i="32"/>
  <c r="R38" i="31"/>
  <c r="O38" i="30"/>
  <c r="Z36" i="189"/>
  <c r="X38" i="189"/>
  <c r="X38" i="216"/>
  <c r="X38" i="162"/>
  <c r="Z38" i="177"/>
  <c r="X40" i="177"/>
  <c r="Z40" i="177" s="1"/>
  <c r="Z38" i="49"/>
  <c r="X40" i="49"/>
  <c r="Z40" i="49" s="1"/>
  <c r="Y38" i="254"/>
  <c r="Z17" i="63"/>
  <c r="AA38" i="257"/>
  <c r="AA40" i="257" s="1"/>
  <c r="V38" i="255"/>
  <c r="W38" i="235"/>
  <c r="N38" i="231"/>
  <c r="F38" i="197"/>
  <c r="F40" i="197" s="1"/>
  <c r="R38" i="182"/>
  <c r="I40" i="156"/>
  <c r="X38" i="144"/>
  <c r="Z17" i="144"/>
  <c r="G38" i="126"/>
  <c r="G40" i="126" s="1"/>
  <c r="H39" i="126" s="1"/>
  <c r="H40" i="126" s="1"/>
  <c r="I39" i="126" s="1"/>
  <c r="I40" i="126" s="1"/>
  <c r="J40" i="126" s="1"/>
  <c r="E38" i="125"/>
  <c r="E40" i="125" s="1"/>
  <c r="C38" i="124"/>
  <c r="C40" i="124" s="1"/>
  <c r="Y38" i="124"/>
  <c r="Y40" i="124" s="1"/>
  <c r="U38" i="122"/>
  <c r="S38" i="121"/>
  <c r="N38" i="119"/>
  <c r="D38" i="114"/>
  <c r="D40" i="114" s="1"/>
  <c r="X38" i="113"/>
  <c r="I40" i="95"/>
  <c r="S38" i="90"/>
  <c r="Q38" i="89"/>
  <c r="L38" i="87"/>
  <c r="I38" i="86"/>
  <c r="I40" i="86" s="1"/>
  <c r="Y38" i="83"/>
  <c r="Y40" i="83" s="1"/>
  <c r="U38" i="81"/>
  <c r="X38" i="72"/>
  <c r="Z17" i="72"/>
  <c r="V38" i="71"/>
  <c r="X38" i="225"/>
  <c r="Z38" i="184"/>
  <c r="X40" i="184"/>
  <c r="Z40" i="184" s="1"/>
  <c r="Z17" i="83"/>
  <c r="X38" i="83"/>
  <c r="Z17" i="164"/>
  <c r="X38" i="164"/>
  <c r="O38" i="150"/>
  <c r="AA38" i="114"/>
  <c r="AA40" i="114" s="1"/>
  <c r="R38" i="111"/>
  <c r="U38" i="91"/>
  <c r="G38" i="85"/>
  <c r="G40" i="85" s="1"/>
  <c r="H39" i="85" s="1"/>
  <c r="H40" i="85" s="1"/>
  <c r="I39" i="85" s="1"/>
  <c r="I40" i="85" s="1"/>
  <c r="E38" i="84"/>
  <c r="E40" i="84" s="1"/>
  <c r="C38" i="83"/>
  <c r="C40" i="83" s="1"/>
  <c r="W38" i="82"/>
  <c r="AA38" i="73"/>
  <c r="AA40" i="73" s="1"/>
  <c r="H40" i="58"/>
  <c r="I39" i="58" s="1"/>
  <c r="I40" i="58" s="1"/>
  <c r="F38" i="217"/>
  <c r="F40" i="217" s="1"/>
  <c r="S38" i="203"/>
  <c r="Y38" i="195"/>
  <c r="Y40" i="195" s="1"/>
  <c r="H40" i="186"/>
  <c r="I39" i="186" s="1"/>
  <c r="I40" i="186" s="1"/>
  <c r="J40" i="186" s="1"/>
  <c r="H40" i="176"/>
  <c r="I39" i="176" s="1"/>
  <c r="I40" i="176" s="1"/>
  <c r="Z17" i="174"/>
  <c r="X38" i="174"/>
  <c r="X38" i="153"/>
  <c r="Z17" i="153"/>
  <c r="P38" i="150"/>
  <c r="T38" i="132"/>
  <c r="J38" i="127"/>
  <c r="AA38" i="124"/>
  <c r="AA40" i="124" s="1"/>
  <c r="Q38" i="120"/>
  <c r="G38" i="115"/>
  <c r="G40" i="115" s="1"/>
  <c r="H39" i="115" s="1"/>
  <c r="H40" i="115" s="1"/>
  <c r="I39" i="115" s="1"/>
  <c r="I40" i="115" s="1"/>
  <c r="F38" i="94"/>
  <c r="F40" i="94" s="1"/>
  <c r="D38" i="93"/>
  <c r="D40" i="93" s="1"/>
  <c r="AA38" i="93"/>
  <c r="AA40" i="93" s="1"/>
  <c r="Z17" i="92"/>
  <c r="X38" i="92"/>
  <c r="V38" i="91"/>
  <c r="T38" i="90"/>
  <c r="R38" i="89"/>
  <c r="O38" i="88"/>
  <c r="T38" i="80"/>
  <c r="M38" i="77"/>
  <c r="K38" i="76"/>
  <c r="I38" i="75"/>
  <c r="G38" i="74"/>
  <c r="G40" i="74" s="1"/>
  <c r="H39" i="74" s="1"/>
  <c r="E38" i="73"/>
  <c r="E40" i="73" s="1"/>
  <c r="H38" i="64"/>
  <c r="H40" i="64" s="1"/>
  <c r="I39" i="64" s="1"/>
  <c r="I40" i="64" s="1"/>
  <c r="X40" i="167"/>
  <c r="Z40" i="167" s="1"/>
  <c r="Z38" i="167"/>
  <c r="X38" i="115"/>
  <c r="Z27" i="15"/>
  <c r="Z17" i="249"/>
  <c r="Z17" i="238"/>
  <c r="X38" i="238"/>
  <c r="X40" i="238" s="1"/>
  <c r="Z17" i="126"/>
  <c r="X38" i="126"/>
  <c r="X40" i="126" s="1"/>
  <c r="Z40" i="126" s="1"/>
  <c r="X38" i="64"/>
  <c r="Z17" i="64"/>
  <c r="Z17" i="44"/>
  <c r="X38" i="44"/>
  <c r="N38" i="39"/>
  <c r="Z38" i="207"/>
  <c r="X40" i="207"/>
  <c r="Z40" i="207" s="1"/>
  <c r="X40" i="258"/>
  <c r="X38" i="248"/>
  <c r="Z17" i="248"/>
  <c r="H38" i="220"/>
  <c r="L38" i="212"/>
  <c r="U38" i="206"/>
  <c r="Y40" i="126"/>
  <c r="X38" i="105"/>
  <c r="Z17" i="105"/>
  <c r="Z17" i="74"/>
  <c r="X38" i="74"/>
  <c r="X38" i="54"/>
  <c r="Z17" i="54"/>
  <c r="X38" i="33"/>
  <c r="Z17" i="33"/>
  <c r="H40" i="219"/>
  <c r="I39" i="219" s="1"/>
  <c r="I40" i="219" s="1"/>
  <c r="X38" i="1"/>
  <c r="Z17" i="258"/>
  <c r="Z17" i="155"/>
  <c r="X38" i="155"/>
  <c r="Z17" i="125"/>
  <c r="X38" i="125"/>
  <c r="Z17" i="84"/>
  <c r="X38" i="84"/>
  <c r="X40" i="63"/>
  <c r="Z40" i="63" s="1"/>
  <c r="Z38" i="63"/>
  <c r="Z17" i="43"/>
  <c r="X38" i="43"/>
  <c r="Z36" i="207"/>
  <c r="H40" i="242"/>
  <c r="I39" i="242" s="1"/>
  <c r="I40" i="242" s="1"/>
  <c r="X40" i="231"/>
  <c r="Z40" i="231" s="1"/>
  <c r="Z38" i="231"/>
  <c r="L38" i="231"/>
  <c r="J38" i="220"/>
  <c r="N38" i="212"/>
  <c r="H40" i="137"/>
  <c r="I39" i="137" s="1"/>
  <c r="I40" i="137" s="1"/>
  <c r="Z17" i="104"/>
  <c r="X38" i="104"/>
  <c r="Z17" i="73"/>
  <c r="X38" i="73"/>
  <c r="Z17" i="53"/>
  <c r="X38" i="53"/>
  <c r="Z27" i="27"/>
  <c r="X38" i="27"/>
  <c r="Z17" i="154"/>
  <c r="X38" i="154"/>
  <c r="Z17" i="145"/>
  <c r="X38" i="135"/>
  <c r="Z17" i="135"/>
  <c r="Z17" i="93"/>
  <c r="X38" i="93"/>
  <c r="Z38" i="255"/>
  <c r="X40" i="255"/>
  <c r="Z17" i="194"/>
  <c r="X38" i="194"/>
  <c r="Z17" i="163"/>
  <c r="X38" i="163"/>
  <c r="X40" i="71"/>
  <c r="Z40" i="71" s="1"/>
  <c r="Z38" i="71"/>
  <c r="X40" i="15"/>
  <c r="Z40" i="15" s="1"/>
  <c r="X40" i="208"/>
  <c r="AA38" i="174"/>
  <c r="AA40" i="174" s="1"/>
  <c r="Z17" i="173"/>
  <c r="X38" i="173"/>
  <c r="T38" i="171"/>
  <c r="R38" i="170"/>
  <c r="H40" i="165"/>
  <c r="I39" i="165" s="1"/>
  <c r="I40" i="165" s="1"/>
  <c r="J40" i="165" s="1"/>
  <c r="W38" i="162"/>
  <c r="U38" i="161"/>
  <c r="Y38" i="143"/>
  <c r="Y40" i="143" s="1"/>
  <c r="V38" i="142"/>
  <c r="Z17" i="122"/>
  <c r="X38" i="122"/>
  <c r="Z17" i="102"/>
  <c r="X38" i="102"/>
  <c r="U38" i="225"/>
  <c r="X40" i="95"/>
  <c r="Z40" i="95" s="1"/>
  <c r="Z38" i="95"/>
  <c r="I40" i="47"/>
  <c r="Y38" i="258"/>
  <c r="Y40" i="258" s="1"/>
  <c r="X38" i="202"/>
  <c r="R38" i="190"/>
  <c r="N38" i="188"/>
  <c r="L38" i="187"/>
  <c r="H38" i="185"/>
  <c r="T38" i="181"/>
  <c r="P38" i="179"/>
  <c r="N38" i="178"/>
  <c r="J38" i="176"/>
  <c r="N38" i="168"/>
  <c r="L38" i="167"/>
  <c r="H38" i="165"/>
  <c r="S38" i="160"/>
  <c r="I38" i="155"/>
  <c r="I40" i="155" s="1"/>
  <c r="Q38" i="149"/>
  <c r="M38" i="147"/>
  <c r="Z17" i="143"/>
  <c r="G38" i="135"/>
  <c r="G40" i="135" s="1"/>
  <c r="H39" i="135" s="1"/>
  <c r="H40" i="135" s="1"/>
  <c r="I39" i="135" s="1"/>
  <c r="I40" i="135" s="1"/>
  <c r="I38" i="125"/>
  <c r="I40" i="125" s="1"/>
  <c r="E38" i="123"/>
  <c r="E40" i="123" s="1"/>
  <c r="C38" i="122"/>
  <c r="C40" i="122" s="1"/>
  <c r="Y38" i="122"/>
  <c r="Y40" i="122" s="1"/>
  <c r="T38" i="110"/>
  <c r="N38" i="201"/>
  <c r="Z27" i="126"/>
  <c r="F38" i="235"/>
  <c r="F40" i="235" s="1"/>
  <c r="AA38" i="234"/>
  <c r="AA40" i="234" s="1"/>
  <c r="X38" i="233"/>
  <c r="L38" i="228"/>
  <c r="H38" i="226"/>
  <c r="H40" i="226" s="1"/>
  <c r="I39" i="226" s="1"/>
  <c r="I40" i="226" s="1"/>
  <c r="F38" i="225"/>
  <c r="F40" i="225" s="1"/>
  <c r="D38" i="224"/>
  <c r="D40" i="224" s="1"/>
  <c r="U38" i="222"/>
  <c r="Y40" i="214"/>
  <c r="W38" i="213"/>
  <c r="U38" i="212"/>
  <c r="N38" i="209"/>
  <c r="L38" i="208"/>
  <c r="H38" i="206"/>
  <c r="D38" i="204"/>
  <c r="D40" i="204" s="1"/>
  <c r="I40" i="195"/>
  <c r="Z17" i="183"/>
  <c r="W38" i="182"/>
  <c r="D38" i="173"/>
  <c r="D40" i="173" s="1"/>
  <c r="AA38" i="173"/>
  <c r="AA40" i="173" s="1"/>
  <c r="Z17" i="172"/>
  <c r="X38" i="172"/>
  <c r="T38" i="170"/>
  <c r="R38" i="169"/>
  <c r="Y38" i="162"/>
  <c r="Y40" i="162" s="1"/>
  <c r="H38" i="154"/>
  <c r="F38" i="153"/>
  <c r="F40" i="153" s="1"/>
  <c r="T38" i="150"/>
  <c r="H40" i="144"/>
  <c r="I39" i="144" s="1"/>
  <c r="I40" i="144" s="1"/>
  <c r="Z17" i="132"/>
  <c r="X38" i="132"/>
  <c r="G38" i="113"/>
  <c r="G40" i="113" s="1"/>
  <c r="H39" i="113" s="1"/>
  <c r="H40" i="113" s="1"/>
  <c r="I39" i="113" s="1"/>
  <c r="I40" i="113" s="1"/>
  <c r="Z17" i="112"/>
  <c r="I40" i="248"/>
  <c r="J40" i="248" s="1"/>
  <c r="X40" i="215"/>
  <c r="Z27" i="206"/>
  <c r="Y38" i="206"/>
  <c r="H40" i="197"/>
  <c r="I39" i="197" s="1"/>
  <c r="I40" i="197" s="1"/>
  <c r="Z27" i="95"/>
  <c r="X38" i="253"/>
  <c r="Y40" i="159"/>
  <c r="Z38" i="159"/>
  <c r="X40" i="143"/>
  <c r="Z40" i="143" s="1"/>
  <c r="Z38" i="143"/>
  <c r="H40" i="46"/>
  <c r="I39" i="46" s="1"/>
  <c r="I40" i="46" s="1"/>
  <c r="Z36" i="6"/>
  <c r="X38" i="6"/>
  <c r="X40" i="6" s="1"/>
  <c r="X38" i="123"/>
  <c r="G38" i="175"/>
  <c r="G40" i="175" s="1"/>
  <c r="H39" i="175" s="1"/>
  <c r="H40" i="175" s="1"/>
  <c r="I39" i="175" s="1"/>
  <c r="V38" i="172"/>
  <c r="P38" i="169"/>
  <c r="C38" i="143"/>
  <c r="C40" i="143" s="1"/>
  <c r="I38" i="136"/>
  <c r="D38" i="134"/>
  <c r="D40" i="134" s="1"/>
  <c r="Z17" i="133"/>
  <c r="X38" i="133"/>
  <c r="Z17" i="91"/>
  <c r="X38" i="91"/>
  <c r="Z38" i="166"/>
  <c r="Y40" i="166"/>
  <c r="Z27" i="45"/>
  <c r="X38" i="45"/>
  <c r="H40" i="206"/>
  <c r="I39" i="206" s="1"/>
  <c r="P38" i="189"/>
  <c r="J38" i="186"/>
  <c r="R38" i="180"/>
  <c r="L38" i="177"/>
  <c r="E38" i="174"/>
  <c r="E40" i="174" s="1"/>
  <c r="J38" i="166"/>
  <c r="F38" i="164"/>
  <c r="F40" i="164" s="1"/>
  <c r="D38" i="163"/>
  <c r="D40" i="163" s="1"/>
  <c r="V38" i="151"/>
  <c r="O38" i="148"/>
  <c r="K38" i="126"/>
  <c r="G38" i="124"/>
  <c r="G40" i="124" s="1"/>
  <c r="H39" i="124" s="1"/>
  <c r="H40" i="124" s="1"/>
  <c r="I39" i="124" s="1"/>
  <c r="I40" i="124" s="1"/>
  <c r="W38" i="121"/>
  <c r="D38" i="234"/>
  <c r="D40" i="234" s="1"/>
  <c r="U38" i="232"/>
  <c r="N38" i="229"/>
  <c r="S38" i="211"/>
  <c r="J38" i="207"/>
  <c r="Z17" i="204"/>
  <c r="D38" i="183"/>
  <c r="D40" i="183" s="1"/>
  <c r="I38" i="175"/>
  <c r="V38" i="171"/>
  <c r="D38" i="152"/>
  <c r="D40" i="152" s="1"/>
  <c r="K38" i="237"/>
  <c r="C38" i="233"/>
  <c r="C40" i="233" s="1"/>
  <c r="I38" i="226"/>
  <c r="E38" i="224"/>
  <c r="E40" i="224" s="1"/>
  <c r="C38" i="223"/>
  <c r="C40" i="223" s="1"/>
  <c r="T38" i="221"/>
  <c r="R38" i="220"/>
  <c r="N38" i="218"/>
  <c r="K38" i="217"/>
  <c r="G38" i="215"/>
  <c r="G40" i="215" s="1"/>
  <c r="H39" i="215" s="1"/>
  <c r="D38" i="214"/>
  <c r="D40" i="214" s="1"/>
  <c r="V38" i="212"/>
  <c r="T38" i="211"/>
  <c r="R38" i="210"/>
  <c r="O38" i="209"/>
  <c r="K38" i="207"/>
  <c r="R38" i="200"/>
  <c r="F38" i="194"/>
  <c r="F40" i="194" s="1"/>
  <c r="AA38" i="193"/>
  <c r="AA40" i="193" s="1"/>
  <c r="V38" i="191"/>
  <c r="T38" i="190"/>
  <c r="L38" i="186"/>
  <c r="J38" i="185"/>
  <c r="H38" i="184"/>
  <c r="H40" i="184" s="1"/>
  <c r="I39" i="184" s="1"/>
  <c r="I40" i="184" s="1"/>
  <c r="AA38" i="183"/>
  <c r="AA40" i="183" s="1"/>
  <c r="T38" i="180"/>
  <c r="P38" i="178"/>
  <c r="J38" i="175"/>
  <c r="E38" i="173"/>
  <c r="E40" i="173" s="1"/>
  <c r="C38" i="172"/>
  <c r="C40" i="172" s="1"/>
  <c r="Y38" i="172"/>
  <c r="Y40" i="172" s="1"/>
  <c r="P38" i="168"/>
  <c r="T38" i="119"/>
  <c r="X38" i="8"/>
  <c r="Z17" i="8"/>
  <c r="G38" i="217"/>
  <c r="G40" i="217" s="1"/>
  <c r="H39" i="217" s="1"/>
  <c r="I38" i="246"/>
  <c r="W38" i="242"/>
  <c r="N38" i="238"/>
  <c r="Z17" i="233"/>
  <c r="U38" i="231"/>
  <c r="L38" i="227"/>
  <c r="J38" i="226"/>
  <c r="F38" i="224"/>
  <c r="F40" i="224" s="1"/>
  <c r="D38" i="223"/>
  <c r="D40" i="223" s="1"/>
  <c r="U38" i="221"/>
  <c r="S38" i="220"/>
  <c r="O38" i="218"/>
  <c r="J38" i="216"/>
  <c r="C38" i="203"/>
  <c r="C40" i="203" s="1"/>
  <c r="Y38" i="203"/>
  <c r="Y40" i="203" s="1"/>
  <c r="O38" i="198"/>
  <c r="M38" i="197"/>
  <c r="K38" i="196"/>
  <c r="I38" i="195"/>
  <c r="G38" i="194"/>
  <c r="G40" i="194" s="1"/>
  <c r="H39" i="194" s="1"/>
  <c r="E38" i="193"/>
  <c r="E40" i="193" s="1"/>
  <c r="Y38" i="192"/>
  <c r="Y40" i="192" s="1"/>
  <c r="W38" i="191"/>
  <c r="U38" i="190"/>
  <c r="S38" i="189"/>
  <c r="Q38" i="188"/>
  <c r="O38" i="187"/>
  <c r="K38" i="185"/>
  <c r="I38" i="184"/>
  <c r="F38" i="183"/>
  <c r="F40" i="183" s="1"/>
  <c r="C38" i="182"/>
  <c r="C40" i="182" s="1"/>
  <c r="W38" i="181"/>
  <c r="U38" i="180"/>
  <c r="S38" i="179"/>
  <c r="Q38" i="178"/>
  <c r="O38" i="177"/>
  <c r="M38" i="176"/>
  <c r="C38" i="161"/>
  <c r="C40" i="161" s="1"/>
  <c r="Y38" i="161"/>
  <c r="Y40" i="161" s="1"/>
  <c r="V38" i="160"/>
  <c r="T38" i="159"/>
  <c r="G38" i="143"/>
  <c r="G40" i="143" s="1"/>
  <c r="H39" i="143" s="1"/>
  <c r="H40" i="143" s="1"/>
  <c r="I39" i="143" s="1"/>
  <c r="I40" i="143" s="1"/>
  <c r="J40" i="143" s="1"/>
  <c r="Z17" i="141"/>
  <c r="X38" i="141"/>
  <c r="T38" i="139"/>
  <c r="R38" i="138"/>
  <c r="H38" i="134"/>
  <c r="F38" i="133"/>
  <c r="F40" i="133" s="1"/>
  <c r="D38" i="132"/>
  <c r="D40" i="132" s="1"/>
  <c r="Z17" i="131"/>
  <c r="X38" i="131"/>
  <c r="Z27" i="215"/>
  <c r="O38" i="69"/>
  <c r="M38" i="68"/>
  <c r="I38" i="236"/>
  <c r="E38" i="234"/>
  <c r="E40" i="234" s="1"/>
  <c r="Y38" i="233"/>
  <c r="Y40" i="233" s="1"/>
  <c r="T38" i="231"/>
  <c r="O38" i="229"/>
  <c r="M38" i="228"/>
  <c r="G38" i="225"/>
  <c r="G40" i="225" s="1"/>
  <c r="H39" i="225" s="1"/>
  <c r="H40" i="225" s="1"/>
  <c r="I39" i="225" s="1"/>
  <c r="P38" i="219"/>
  <c r="I38" i="216"/>
  <c r="Z17" i="213"/>
  <c r="X38" i="213"/>
  <c r="D38" i="193"/>
  <c r="D40" i="193" s="1"/>
  <c r="Z17" i="192"/>
  <c r="X38" i="192"/>
  <c r="R38" i="189"/>
  <c r="P38" i="188"/>
  <c r="N38" i="187"/>
  <c r="E38" i="183"/>
  <c r="E40" i="183" s="1"/>
  <c r="Z17" i="182"/>
  <c r="X38" i="182"/>
  <c r="V38" i="181"/>
  <c r="R38" i="179"/>
  <c r="N38" i="177"/>
  <c r="L38" i="176"/>
  <c r="W38" i="171"/>
  <c r="U38" i="170"/>
  <c r="S38" i="169"/>
  <c r="N38" i="167"/>
  <c r="X38" i="161"/>
  <c r="O38" i="157"/>
  <c r="I40" i="153"/>
  <c r="W38" i="141"/>
  <c r="U38" i="140"/>
  <c r="H40" i="134"/>
  <c r="I39" i="134" s="1"/>
  <c r="I40" i="134" s="1"/>
  <c r="G38" i="245"/>
  <c r="G40" i="245" s="1"/>
  <c r="H39" i="245" s="1"/>
  <c r="H40" i="245" s="1"/>
  <c r="I39" i="245" s="1"/>
  <c r="I40" i="245" s="1"/>
  <c r="E38" i="244"/>
  <c r="E40" i="244" s="1"/>
  <c r="C38" i="243"/>
  <c r="C40" i="243" s="1"/>
  <c r="Y38" i="243"/>
  <c r="Y40" i="243" s="1"/>
  <c r="U38" i="241"/>
  <c r="S38" i="240"/>
  <c r="P38" i="239"/>
  <c r="L38" i="237"/>
  <c r="F38" i="234"/>
  <c r="F40" i="234" s="1"/>
  <c r="W38" i="232"/>
  <c r="P38" i="229"/>
  <c r="H38" i="225"/>
  <c r="L38" i="217"/>
  <c r="Q38" i="249"/>
  <c r="J38" i="246"/>
  <c r="H38" i="245"/>
  <c r="F38" i="244"/>
  <c r="F40" i="244" s="1"/>
  <c r="D38" i="243"/>
  <c r="D40" i="243" s="1"/>
  <c r="Z17" i="242"/>
  <c r="X38" i="242"/>
  <c r="Q38" i="239"/>
  <c r="O38" i="238"/>
  <c r="M38" i="237"/>
  <c r="K38" i="236"/>
  <c r="I38" i="235"/>
  <c r="H40" i="234"/>
  <c r="I39" i="234" s="1"/>
  <c r="I40" i="234" s="1"/>
  <c r="AA38" i="233"/>
  <c r="AA40" i="233" s="1"/>
  <c r="Z17" i="232"/>
  <c r="X38" i="232"/>
  <c r="V38" i="231"/>
  <c r="S38" i="230"/>
  <c r="Q38" i="229"/>
  <c r="O38" i="228"/>
  <c r="M38" i="227"/>
  <c r="K38" i="226"/>
  <c r="V38" i="221"/>
  <c r="K38" i="216"/>
  <c r="I38" i="215"/>
  <c r="F38" i="214"/>
  <c r="F40" i="214" s="1"/>
  <c r="Z17" i="212"/>
  <c r="X38" i="212"/>
  <c r="K38" i="206"/>
  <c r="I38" i="205"/>
  <c r="I40" i="205" s="1"/>
  <c r="G38" i="204"/>
  <c r="G40" i="204" s="1"/>
  <c r="H39" i="204" s="1"/>
  <c r="H40" i="204" s="1"/>
  <c r="I39" i="204" s="1"/>
  <c r="I40" i="204" s="1"/>
  <c r="J40" i="204" s="1"/>
  <c r="AA38" i="203"/>
  <c r="AA40" i="203" s="1"/>
  <c r="Z17" i="202"/>
  <c r="V38" i="201"/>
  <c r="T38" i="200"/>
  <c r="R38" i="199"/>
  <c r="P38" i="198"/>
  <c r="N38" i="197"/>
  <c r="L38" i="196"/>
  <c r="H38" i="194"/>
  <c r="F38" i="193"/>
  <c r="F40" i="193" s="1"/>
  <c r="X38" i="191"/>
  <c r="Z17" i="191"/>
  <c r="L38" i="165"/>
  <c r="J38" i="164"/>
  <c r="H38" i="163"/>
  <c r="H40" i="163" s="1"/>
  <c r="I39" i="163" s="1"/>
  <c r="I40" i="163" s="1"/>
  <c r="F38" i="162"/>
  <c r="F40" i="162" s="1"/>
  <c r="Z17" i="161"/>
  <c r="M38" i="155"/>
  <c r="K38" i="154"/>
  <c r="I38" i="153"/>
  <c r="G38" i="152"/>
  <c r="G40" i="152" s="1"/>
  <c r="H39" i="152" s="1"/>
  <c r="H40" i="152" s="1"/>
  <c r="I39" i="152" s="1"/>
  <c r="I40" i="152" s="1"/>
  <c r="D38" i="151"/>
  <c r="D40" i="151" s="1"/>
  <c r="W38" i="150"/>
  <c r="U38" i="149"/>
  <c r="S38" i="148"/>
  <c r="Q38" i="147"/>
  <c r="O38" i="146"/>
  <c r="M38" i="145"/>
  <c r="J38" i="144"/>
  <c r="E38" i="142"/>
  <c r="E40" i="142" s="1"/>
  <c r="C38" i="141"/>
  <c r="C40" i="141" s="1"/>
  <c r="Y38" i="141"/>
  <c r="Y40" i="141" s="1"/>
  <c r="W38" i="140"/>
  <c r="N38" i="136"/>
  <c r="K38" i="135"/>
  <c r="Z17" i="17"/>
  <c r="X38" i="17"/>
  <c r="X40" i="7"/>
  <c r="Z40" i="7" s="1"/>
  <c r="Z38" i="7"/>
  <c r="Z27" i="204"/>
  <c r="X40" i="183"/>
  <c r="Z40" i="183" s="1"/>
  <c r="Z38" i="183"/>
  <c r="M38" i="148"/>
  <c r="M38" i="118"/>
  <c r="K38" i="117"/>
  <c r="I38" i="116"/>
  <c r="I40" i="116" s="1"/>
  <c r="Z27" i="75"/>
  <c r="X38" i="75"/>
  <c r="H40" i="222"/>
  <c r="I39" i="222" s="1"/>
  <c r="I40" i="222" s="1"/>
  <c r="X40" i="138"/>
  <c r="X40" i="20"/>
  <c r="X38" i="147"/>
  <c r="Z38" i="108"/>
  <c r="X40" i="108"/>
  <c r="Z40" i="108" s="1"/>
  <c r="X40" i="103"/>
  <c r="Z40" i="103" s="1"/>
  <c r="Z38" i="103"/>
  <c r="Y40" i="158"/>
  <c r="H38" i="7"/>
  <c r="H40" i="7" s="1"/>
  <c r="I39" i="7" s="1"/>
  <c r="I40" i="7" s="1"/>
  <c r="C38" i="5"/>
  <c r="C40" i="5" s="1"/>
  <c r="W38" i="4"/>
  <c r="Y38" i="53"/>
  <c r="Y40" i="53" s="1"/>
  <c r="O38" i="48"/>
  <c r="Z27" i="232"/>
  <c r="Q38" i="107"/>
  <c r="Z27" i="101"/>
  <c r="X38" i="101"/>
  <c r="X40" i="199"/>
  <c r="X40" i="150"/>
  <c r="Z40" i="150" s="1"/>
  <c r="Z38" i="150"/>
  <c r="X40" i="79"/>
  <c r="H40" i="171"/>
  <c r="I39" i="171" s="1"/>
  <c r="I40" i="171" s="1"/>
  <c r="Y38" i="257"/>
  <c r="Y40" i="257" s="1"/>
  <c r="W38" i="256"/>
  <c r="U38" i="255"/>
  <c r="N38" i="252"/>
  <c r="L38" i="251"/>
  <c r="J38" i="250"/>
  <c r="Z38" i="238"/>
  <c r="Y40" i="238"/>
  <c r="Z17" i="228"/>
  <c r="X38" i="228"/>
  <c r="M38" i="223"/>
  <c r="J38" i="222"/>
  <c r="H38" i="221"/>
  <c r="H40" i="221" s="1"/>
  <c r="I39" i="221" s="1"/>
  <c r="I40" i="221" s="1"/>
  <c r="D38" i="219"/>
  <c r="D40" i="219" s="1"/>
  <c r="X40" i="218"/>
  <c r="R38" i="216"/>
  <c r="S38" i="186"/>
  <c r="L38" i="183"/>
  <c r="C38" i="179"/>
  <c r="C40" i="179" s="1"/>
  <c r="M38" i="174"/>
  <c r="K38" i="173"/>
  <c r="T38" i="167"/>
  <c r="Q38" i="166"/>
  <c r="M38" i="164"/>
  <c r="K38" i="163"/>
  <c r="I38" i="162"/>
  <c r="D38" i="160"/>
  <c r="D40" i="160" s="1"/>
  <c r="W38" i="159"/>
  <c r="T38" i="158"/>
  <c r="R38" i="157"/>
  <c r="P38" i="156"/>
  <c r="L38" i="154"/>
  <c r="H38" i="152"/>
  <c r="N38" i="145"/>
  <c r="K38" i="144"/>
  <c r="H38" i="133"/>
  <c r="D38" i="131"/>
  <c r="D40" i="131" s="1"/>
  <c r="AA38" i="131"/>
  <c r="AA40" i="131" s="1"/>
  <c r="Z17" i="130"/>
  <c r="X38" i="130"/>
  <c r="Q38" i="127"/>
  <c r="R38" i="118"/>
  <c r="P38" i="117"/>
  <c r="N38" i="116"/>
  <c r="H38" i="113"/>
  <c r="X38" i="111"/>
  <c r="Z17" i="111"/>
  <c r="V38" i="110"/>
  <c r="T38" i="109"/>
  <c r="R38" i="108"/>
  <c r="P38" i="107"/>
  <c r="L38" i="105"/>
  <c r="H38" i="103"/>
  <c r="N38" i="96"/>
  <c r="L38" i="95"/>
  <c r="P38" i="87"/>
  <c r="M38" i="86"/>
  <c r="H40" i="83"/>
  <c r="I39" i="83" s="1"/>
  <c r="V38" i="80"/>
  <c r="S38" i="79"/>
  <c r="N38" i="77"/>
  <c r="L38" i="76"/>
  <c r="J38" i="75"/>
  <c r="H38" i="74"/>
  <c r="W38" i="71"/>
  <c r="T38" i="70"/>
  <c r="R38" i="69"/>
  <c r="N38" i="67"/>
  <c r="L38" i="66"/>
  <c r="J38" i="65"/>
  <c r="E38" i="63"/>
  <c r="E40" i="63" s="1"/>
  <c r="AA38" i="63"/>
  <c r="AA40" i="63" s="1"/>
  <c r="Z17" i="62"/>
  <c r="X38" i="62"/>
  <c r="T38" i="60"/>
  <c r="R38" i="59"/>
  <c r="P38" i="58"/>
  <c r="M38" i="57"/>
  <c r="K38" i="56"/>
  <c r="F38" i="54"/>
  <c r="F40" i="54" s="1"/>
  <c r="D38" i="53"/>
  <c r="D40" i="53" s="1"/>
  <c r="AA38" i="53"/>
  <c r="AA40" i="53" s="1"/>
  <c r="Z17" i="52"/>
  <c r="X38" i="52"/>
  <c r="T38" i="50"/>
  <c r="R38" i="49"/>
  <c r="P38" i="48"/>
  <c r="O38" i="38"/>
  <c r="M38" i="37"/>
  <c r="K38" i="36"/>
  <c r="I38" i="35"/>
  <c r="G38" i="34"/>
  <c r="G40" i="34" s="1"/>
  <c r="H39" i="34" s="1"/>
  <c r="H40" i="34" s="1"/>
  <c r="I39" i="34" s="1"/>
  <c r="I40" i="34" s="1"/>
  <c r="W38" i="32"/>
  <c r="T38" i="31"/>
  <c r="Q38" i="30"/>
  <c r="O38" i="29"/>
  <c r="M38" i="28"/>
  <c r="K38" i="27"/>
  <c r="I38" i="26"/>
  <c r="G38" i="25"/>
  <c r="G40" i="25" s="1"/>
  <c r="H39" i="25" s="1"/>
  <c r="H40" i="25" s="1"/>
  <c r="I39" i="25" s="1"/>
  <c r="I40" i="25" s="1"/>
  <c r="AA38" i="24"/>
  <c r="AA40" i="24" s="1"/>
  <c r="X38" i="23"/>
  <c r="U38" i="22"/>
  <c r="R38" i="21"/>
  <c r="N38" i="19"/>
  <c r="J38" i="17"/>
  <c r="H38" i="16"/>
  <c r="H40" i="16" s="1"/>
  <c r="I39" i="16" s="1"/>
  <c r="I40" i="16" s="1"/>
  <c r="X40" i="14"/>
  <c r="Z40" i="14" s="1"/>
  <c r="Z38" i="14"/>
  <c r="U38" i="13"/>
  <c r="S38" i="12"/>
  <c r="Q38" i="11"/>
  <c r="O38" i="10"/>
  <c r="M38" i="9"/>
  <c r="K38" i="8"/>
  <c r="Z17" i="4"/>
  <c r="T38" i="118"/>
  <c r="P38" i="116"/>
  <c r="N38" i="115"/>
  <c r="L38" i="114"/>
  <c r="Y38" i="79"/>
  <c r="Y40" i="79" s="1"/>
  <c r="T38" i="197"/>
  <c r="P38" i="195"/>
  <c r="F38" i="190"/>
  <c r="F40" i="190" s="1"/>
  <c r="Z17" i="188"/>
  <c r="X38" i="188"/>
  <c r="P38" i="184"/>
  <c r="L38" i="163"/>
  <c r="Z40" i="159"/>
  <c r="I40" i="142"/>
  <c r="Z17" i="120"/>
  <c r="X38" i="120"/>
  <c r="F38" i="63"/>
  <c r="F40" i="63" s="1"/>
  <c r="C38" i="62"/>
  <c r="C40" i="62" s="1"/>
  <c r="I38" i="55"/>
  <c r="I40" i="55" s="1"/>
  <c r="H40" i="133"/>
  <c r="I39" i="133" s="1"/>
  <c r="I40" i="133" s="1"/>
  <c r="J40" i="133" s="1"/>
  <c r="J38" i="221"/>
  <c r="X40" i="247"/>
  <c r="E38" i="200"/>
  <c r="E40" i="200" s="1"/>
  <c r="V38" i="198"/>
  <c r="J38" i="192"/>
  <c r="D38" i="169"/>
  <c r="D40" i="169" s="1"/>
  <c r="U38" i="167"/>
  <c r="Y38" i="237"/>
  <c r="Y40" i="237" s="1"/>
  <c r="R38" i="234"/>
  <c r="AA38" i="228"/>
  <c r="AA40" i="228" s="1"/>
  <c r="L38" i="222"/>
  <c r="T38" i="216"/>
  <c r="O38" i="204"/>
  <c r="F38" i="200"/>
  <c r="F40" i="200" s="1"/>
  <c r="I38" i="191"/>
  <c r="W38" i="187"/>
  <c r="Q38" i="184"/>
  <c r="Y38" i="178"/>
  <c r="Y40" i="178" s="1"/>
  <c r="G38" i="170"/>
  <c r="G40" i="170" s="1"/>
  <c r="H39" i="170" s="1"/>
  <c r="H40" i="170" s="1"/>
  <c r="I39" i="170" s="1"/>
  <c r="I40" i="170" s="1"/>
  <c r="J40" i="170" s="1"/>
  <c r="Z17" i="139"/>
  <c r="X38" i="139"/>
  <c r="F38" i="121"/>
  <c r="F40" i="121" s="1"/>
  <c r="Y38" i="120"/>
  <c r="Y40" i="120" s="1"/>
  <c r="G38" i="102"/>
  <c r="G40" i="102" s="1"/>
  <c r="H39" i="102" s="1"/>
  <c r="H40" i="102" s="1"/>
  <c r="I39" i="102" s="1"/>
  <c r="I40" i="102" s="1"/>
  <c r="J40" i="102" s="1"/>
  <c r="Z17" i="51"/>
  <c r="X38" i="51"/>
  <c r="D38" i="14"/>
  <c r="D40" i="14" s="1"/>
  <c r="O38" i="9"/>
  <c r="F38" i="5"/>
  <c r="F40" i="5" s="1"/>
  <c r="AA38" i="4"/>
  <c r="AA40" i="4" s="1"/>
  <c r="Z17" i="3"/>
  <c r="X38" i="3"/>
  <c r="U38" i="51"/>
  <c r="Q38" i="49"/>
  <c r="F38" i="25"/>
  <c r="F40" i="25" s="1"/>
  <c r="W38" i="23"/>
  <c r="D38" i="15"/>
  <c r="D40" i="15" s="1"/>
  <c r="W38" i="14"/>
  <c r="E38" i="6"/>
  <c r="E40" i="6" s="1"/>
  <c r="S38" i="2"/>
  <c r="H38" i="1"/>
  <c r="H40" i="1" s="1"/>
  <c r="I39" i="1" s="1"/>
  <c r="I40" i="1" s="1"/>
  <c r="D38" i="257"/>
  <c r="D40" i="257" s="1"/>
  <c r="O38" i="252"/>
  <c r="M38" i="251"/>
  <c r="K38" i="250"/>
  <c r="H38" i="249"/>
  <c r="H40" i="249" s="1"/>
  <c r="I39" i="249" s="1"/>
  <c r="I40" i="249" s="1"/>
  <c r="Y38" i="199"/>
  <c r="Y40" i="199" s="1"/>
  <c r="L38" i="193"/>
  <c r="H38" i="181"/>
  <c r="H40" i="181" s="1"/>
  <c r="I39" i="181" s="1"/>
  <c r="I40" i="181" s="1"/>
  <c r="V38" i="177"/>
  <c r="N38" i="164"/>
  <c r="Y38" i="111"/>
  <c r="Y40" i="111" s="1"/>
  <c r="H40" i="92"/>
  <c r="I39" i="92" s="1"/>
  <c r="I40" i="92" s="1"/>
  <c r="J40" i="92" s="1"/>
  <c r="Y38" i="62"/>
  <c r="Y40" i="62" s="1"/>
  <c r="Z38" i="41"/>
  <c r="X40" i="41"/>
  <c r="Z40" i="41" s="1"/>
  <c r="Z38" i="32"/>
  <c r="X40" i="32"/>
  <c r="Z40" i="32" s="1"/>
  <c r="R38" i="30"/>
  <c r="F38" i="15"/>
  <c r="F40" i="15" s="1"/>
  <c r="C38" i="14"/>
  <c r="C40" i="14" s="1"/>
  <c r="X40" i="186"/>
  <c r="I38" i="1"/>
  <c r="E38" i="238"/>
  <c r="E40" i="238" s="1"/>
  <c r="C38" i="237"/>
  <c r="C40" i="237" s="1"/>
  <c r="W38" i="236"/>
  <c r="O38" i="223"/>
  <c r="F38" i="219"/>
  <c r="F40" i="219" s="1"/>
  <c r="D38" i="218"/>
  <c r="D40" i="218" s="1"/>
  <c r="W38" i="198"/>
  <c r="U38" i="186"/>
  <c r="C38" i="178"/>
  <c r="C40" i="178" s="1"/>
  <c r="W38" i="177"/>
  <c r="AA38" i="169"/>
  <c r="AA40" i="169" s="1"/>
  <c r="Z17" i="149"/>
  <c r="X38" i="149"/>
  <c r="H38" i="122"/>
  <c r="H40" i="122" s="1"/>
  <c r="I39" i="122" s="1"/>
  <c r="I40" i="122" s="1"/>
  <c r="Z17" i="110"/>
  <c r="X38" i="110"/>
  <c r="E38" i="101"/>
  <c r="E40" i="101" s="1"/>
  <c r="Q38" i="10"/>
  <c r="M38" i="8"/>
  <c r="D38" i="4"/>
  <c r="D40" i="4" s="1"/>
  <c r="Z27" i="140"/>
  <c r="X38" i="140"/>
  <c r="AA38" i="256"/>
  <c r="AA40" i="256" s="1"/>
  <c r="Q38" i="252"/>
  <c r="Z17" i="247"/>
  <c r="U38" i="245"/>
  <c r="H38" i="239"/>
  <c r="D38" i="237"/>
  <c r="D40" i="237" s="1"/>
  <c r="S38" i="234"/>
  <c r="I38" i="230"/>
  <c r="R38" i="224"/>
  <c r="K38" i="221"/>
  <c r="AA38" i="218"/>
  <c r="AA40" i="218" s="1"/>
  <c r="U38" i="216"/>
  <c r="G38" i="200"/>
  <c r="G40" i="200" s="1"/>
  <c r="H39" i="200" s="1"/>
  <c r="H40" i="200" s="1"/>
  <c r="I39" i="200" s="1"/>
  <c r="I40" i="200" s="1"/>
  <c r="J40" i="200" s="1"/>
  <c r="AA38" i="199"/>
  <c r="AA40" i="199" s="1"/>
  <c r="N38" i="193"/>
  <c r="H38" i="190"/>
  <c r="H40" i="190" s="1"/>
  <c r="I39" i="190" s="1"/>
  <c r="I40" i="190" s="1"/>
  <c r="D38" i="188"/>
  <c r="D40" i="188" s="1"/>
  <c r="V38" i="186"/>
  <c r="O38" i="183"/>
  <c r="J38" i="181"/>
  <c r="D38" i="178"/>
  <c r="D40" i="178" s="1"/>
  <c r="Z17" i="159"/>
  <c r="Q38" i="116"/>
  <c r="C38" i="110"/>
  <c r="C40" i="110" s="1"/>
  <c r="U38" i="108"/>
  <c r="P38" i="86"/>
  <c r="L38" i="84"/>
  <c r="F38" i="81"/>
  <c r="F40" i="81" s="1"/>
  <c r="C38" i="80"/>
  <c r="C40" i="80" s="1"/>
  <c r="Q38" i="77"/>
  <c r="K38" i="74"/>
  <c r="G38" i="72"/>
  <c r="G40" i="72" s="1"/>
  <c r="H39" i="72" s="1"/>
  <c r="H40" i="72" s="1"/>
  <c r="I39" i="72" s="1"/>
  <c r="W38" i="70"/>
  <c r="S38" i="68"/>
  <c r="O38" i="66"/>
  <c r="C38" i="61"/>
  <c r="C40" i="61" s="1"/>
  <c r="W38" i="60"/>
  <c r="X40" i="22"/>
  <c r="Z40" i="22" s="1"/>
  <c r="Z38" i="22"/>
  <c r="Z17" i="13"/>
  <c r="X38" i="13"/>
  <c r="T38" i="11"/>
  <c r="P38" i="9"/>
  <c r="G38" i="5"/>
  <c r="G40" i="5" s="1"/>
  <c r="H39" i="5" s="1"/>
  <c r="W38" i="2"/>
  <c r="AA38" i="190"/>
  <c r="AA40" i="190" s="1"/>
  <c r="F38" i="181"/>
  <c r="F40" i="181" s="1"/>
  <c r="Z27" i="179"/>
  <c r="X38" i="179"/>
  <c r="G38" i="257"/>
  <c r="G40" i="257" s="1"/>
  <c r="H39" i="257" s="1"/>
  <c r="Y38" i="255"/>
  <c r="Y40" i="255" s="1"/>
  <c r="T38" i="253"/>
  <c r="K38" i="249"/>
  <c r="Z17" i="246"/>
  <c r="X38" i="246"/>
  <c r="X40" i="246" s="1"/>
  <c r="T38" i="244"/>
  <c r="H38" i="229"/>
  <c r="D38" i="227"/>
  <c r="D40" i="227" s="1"/>
  <c r="AA38" i="227"/>
  <c r="AA40" i="227" s="1"/>
  <c r="X38" i="226"/>
  <c r="S38" i="224"/>
  <c r="L38" i="221"/>
  <c r="Y40" i="198"/>
  <c r="S38" i="195"/>
  <c r="I38" i="190"/>
  <c r="C38" i="187"/>
  <c r="C40" i="187" s="1"/>
  <c r="W38" i="186"/>
  <c r="X38" i="128"/>
  <c r="P38" i="125"/>
  <c r="L38" i="123"/>
  <c r="H38" i="121"/>
  <c r="C38" i="119"/>
  <c r="C40" i="119" s="1"/>
  <c r="R38" i="116"/>
  <c r="I38" i="112"/>
  <c r="D38" i="110"/>
  <c r="D40" i="110" s="1"/>
  <c r="V38" i="108"/>
  <c r="G38" i="101"/>
  <c r="G40" i="101" s="1"/>
  <c r="H39" i="101" s="1"/>
  <c r="H40" i="101" s="1"/>
  <c r="I39" i="101" s="1"/>
  <c r="I40" i="101" s="1"/>
  <c r="E38" i="100"/>
  <c r="E40" i="100" s="1"/>
  <c r="Q38" i="86"/>
  <c r="M38" i="84"/>
  <c r="I38" i="82"/>
  <c r="D38" i="80"/>
  <c r="D40" i="80" s="1"/>
  <c r="W38" i="79"/>
  <c r="T38" i="78"/>
  <c r="P38" i="76"/>
  <c r="K38" i="64"/>
  <c r="I38" i="63"/>
  <c r="AA38" i="61"/>
  <c r="AA40" i="61" s="1"/>
  <c r="L38" i="55"/>
  <c r="X40" i="40"/>
  <c r="Q38" i="9"/>
  <c r="C38" i="53"/>
  <c r="C40" i="53" s="1"/>
  <c r="S38" i="50"/>
  <c r="D38" i="24"/>
  <c r="D40" i="24" s="1"/>
  <c r="Y38" i="5"/>
  <c r="Y40" i="5" s="1"/>
  <c r="U38" i="3"/>
  <c r="T38" i="176"/>
  <c r="R38" i="166"/>
  <c r="I40" i="132"/>
  <c r="C38" i="111"/>
  <c r="C40" i="111" s="1"/>
  <c r="U38" i="31"/>
  <c r="Y38" i="14"/>
  <c r="Y40" i="14" s="1"/>
  <c r="V38" i="207"/>
  <c r="Z17" i="199"/>
  <c r="U38" i="176"/>
  <c r="Z17" i="168"/>
  <c r="X38" i="168"/>
  <c r="C38" i="100"/>
  <c r="C40" i="100" s="1"/>
  <c r="D38" i="247"/>
  <c r="D40" i="247" s="1"/>
  <c r="AA38" i="237"/>
  <c r="AA40" i="237" s="1"/>
  <c r="N38" i="232"/>
  <c r="E38" i="228"/>
  <c r="E40" i="228" s="1"/>
  <c r="I38" i="220"/>
  <c r="K38" i="202"/>
  <c r="Z17" i="198"/>
  <c r="X38" i="198"/>
  <c r="X40" i="198" s="1"/>
  <c r="Z40" i="198" s="1"/>
  <c r="L38" i="192"/>
  <c r="Z17" i="187"/>
  <c r="X38" i="187"/>
  <c r="H38" i="180"/>
  <c r="H40" i="180" s="1"/>
  <c r="I39" i="180" s="1"/>
  <c r="I40" i="180" s="1"/>
  <c r="X38" i="119"/>
  <c r="E38" i="111"/>
  <c r="E40" i="111" s="1"/>
  <c r="O38" i="95"/>
  <c r="J38" i="83"/>
  <c r="V38" i="79"/>
  <c r="Z17" i="71"/>
  <c r="H38" i="63"/>
  <c r="E38" i="14"/>
  <c r="E40" i="14" s="1"/>
  <c r="C38" i="255"/>
  <c r="C40" i="255" s="1"/>
  <c r="N38" i="250"/>
  <c r="N38" i="241"/>
  <c r="J38" i="230"/>
  <c r="Q38" i="223"/>
  <c r="I38" i="210"/>
  <c r="G38" i="189"/>
  <c r="G40" i="189" s="1"/>
  <c r="H39" i="189" s="1"/>
  <c r="H40" i="189" s="1"/>
  <c r="I39" i="189" s="1"/>
  <c r="I40" i="189" s="1"/>
  <c r="J40" i="189" s="1"/>
  <c r="P38" i="183"/>
  <c r="Z17" i="158"/>
  <c r="X38" i="158"/>
  <c r="X40" i="158" s="1"/>
  <c r="Z40" i="158" s="1"/>
  <c r="Z17" i="148"/>
  <c r="X38" i="148"/>
  <c r="AA38" i="129"/>
  <c r="AA40" i="129" s="1"/>
  <c r="N38" i="124"/>
  <c r="T38" i="117"/>
  <c r="AA38" i="110"/>
  <c r="AA40" i="110" s="1"/>
  <c r="Y38" i="99"/>
  <c r="Y40" i="99" s="1"/>
  <c r="J38" i="258"/>
  <c r="H38" i="257"/>
  <c r="F38" i="256"/>
  <c r="F40" i="256" s="1"/>
  <c r="D38" i="255"/>
  <c r="D40" i="255" s="1"/>
  <c r="Z17" i="255"/>
  <c r="W38" i="254"/>
  <c r="U38" i="253"/>
  <c r="S38" i="252"/>
  <c r="O38" i="250"/>
  <c r="L38" i="249"/>
  <c r="I38" i="248"/>
  <c r="Q38" i="242"/>
  <c r="F38" i="237"/>
  <c r="F40" i="237" s="1"/>
  <c r="I38" i="229"/>
  <c r="E38" i="227"/>
  <c r="E40" i="227" s="1"/>
  <c r="M38" i="221"/>
  <c r="D38" i="217"/>
  <c r="D40" i="217" s="1"/>
  <c r="P38" i="213"/>
  <c r="G38" i="209"/>
  <c r="G40" i="209" s="1"/>
  <c r="H39" i="209" s="1"/>
  <c r="H40" i="209" s="1"/>
  <c r="I39" i="209" s="1"/>
  <c r="Y38" i="207"/>
  <c r="Y40" i="207" s="1"/>
  <c r="R38" i="204"/>
  <c r="D38" i="198"/>
  <c r="D40" i="198" s="1"/>
  <c r="J38" i="190"/>
  <c r="W38" i="137"/>
  <c r="M38" i="133"/>
  <c r="V38" i="127"/>
  <c r="M38" i="123"/>
  <c r="I38" i="121"/>
  <c r="D38" i="119"/>
  <c r="D40" i="119" s="1"/>
  <c r="U38" i="117"/>
  <c r="G38" i="111"/>
  <c r="G40" i="111" s="1"/>
  <c r="H39" i="111" s="1"/>
  <c r="H40" i="111" s="1"/>
  <c r="I39" i="111" s="1"/>
  <c r="I40" i="111" s="1"/>
  <c r="J40" i="111" s="1"/>
  <c r="Q38" i="105"/>
  <c r="J38" i="102"/>
  <c r="Q38" i="95"/>
  <c r="Z38" i="88"/>
  <c r="X40" i="88"/>
  <c r="Z40" i="88" s="1"/>
  <c r="R38" i="86"/>
  <c r="J38" i="82"/>
  <c r="E38" i="80"/>
  <c r="E40" i="80" s="1"/>
  <c r="O38" i="75"/>
  <c r="F38" i="71"/>
  <c r="F40" i="71" s="1"/>
  <c r="W38" i="69"/>
  <c r="S38" i="67"/>
  <c r="O38" i="65"/>
  <c r="G38" i="62"/>
  <c r="G40" i="62" s="1"/>
  <c r="H39" i="62" s="1"/>
  <c r="H40" i="62" s="1"/>
  <c r="I39" i="62" s="1"/>
  <c r="I40" i="62" s="1"/>
  <c r="J40" i="62" s="1"/>
  <c r="Y38" i="60"/>
  <c r="Y40" i="60" s="1"/>
  <c r="M38" i="55"/>
  <c r="C38" i="50"/>
  <c r="C40" i="50" s="1"/>
  <c r="U38" i="48"/>
  <c r="T38" i="38"/>
  <c r="I38" i="33"/>
  <c r="Z17" i="22"/>
  <c r="H40" i="14"/>
  <c r="I39" i="14" s="1"/>
  <c r="I40" i="14" s="1"/>
  <c r="J40" i="14" s="1"/>
  <c r="D38" i="13"/>
  <c r="D40" i="13" s="1"/>
  <c r="AA38" i="13"/>
  <c r="AA40" i="13" s="1"/>
  <c r="Z17" i="12"/>
  <c r="X38" i="12"/>
  <c r="K38" i="6"/>
  <c r="I38" i="5"/>
  <c r="G38" i="4"/>
  <c r="G40" i="4" s="1"/>
  <c r="H39" i="4" s="1"/>
  <c r="H40" i="4" s="1"/>
  <c r="I39" i="4" s="1"/>
  <c r="I40" i="4" s="1"/>
  <c r="E38" i="3"/>
  <c r="E40" i="3" s="1"/>
  <c r="C38" i="2"/>
  <c r="C40" i="2" s="1"/>
  <c r="Y38" i="2"/>
  <c r="Y40" i="2" s="1"/>
  <c r="D38" i="30"/>
  <c r="D40" i="30" s="1"/>
  <c r="S38" i="27"/>
  <c r="Q38" i="26"/>
  <c r="E38" i="21"/>
  <c r="E40" i="21" s="1"/>
  <c r="U38" i="18"/>
  <c r="AA38" i="10"/>
  <c r="AA40" i="10" s="1"/>
  <c r="X38" i="209"/>
  <c r="M38" i="1"/>
  <c r="K38" i="258"/>
  <c r="I38" i="257"/>
  <c r="G38" i="256"/>
  <c r="G40" i="256" s="1"/>
  <c r="H39" i="256" s="1"/>
  <c r="Z17" i="254"/>
  <c r="P38" i="250"/>
  <c r="M38" i="249"/>
  <c r="J38" i="248"/>
  <c r="G38" i="247"/>
  <c r="G40" i="247" s="1"/>
  <c r="H39" i="247" s="1"/>
  <c r="H40" i="247" s="1"/>
  <c r="I39" i="247" s="1"/>
  <c r="I40" i="247" s="1"/>
  <c r="J40" i="247" s="1"/>
  <c r="D38" i="246"/>
  <c r="D40" i="246" s="1"/>
  <c r="AA38" i="246"/>
  <c r="AA40" i="246" s="1"/>
  <c r="Z17" i="245"/>
  <c r="X38" i="245"/>
  <c r="V38" i="244"/>
  <c r="T38" i="243"/>
  <c r="R38" i="242"/>
  <c r="P38" i="241"/>
  <c r="N38" i="240"/>
  <c r="K38" i="239"/>
  <c r="I38" i="238"/>
  <c r="G38" i="237"/>
  <c r="G40" i="237" s="1"/>
  <c r="H39" i="237" s="1"/>
  <c r="H40" i="237" s="1"/>
  <c r="I39" i="237" s="1"/>
  <c r="I40" i="237" s="1"/>
  <c r="E38" i="236"/>
  <c r="E40" i="236" s="1"/>
  <c r="AA38" i="236"/>
  <c r="AA40" i="236" s="1"/>
  <c r="Z17" i="235"/>
  <c r="X38" i="235"/>
  <c r="V38" i="234"/>
  <c r="Q38" i="232"/>
  <c r="L38" i="230"/>
  <c r="J38" i="229"/>
  <c r="Z17" i="226"/>
  <c r="W38" i="225"/>
  <c r="U38" i="224"/>
  <c r="S38" i="223"/>
  <c r="N38" i="221"/>
  <c r="L38" i="220"/>
  <c r="J38" i="219"/>
  <c r="H38" i="218"/>
  <c r="S38" i="214"/>
  <c r="H38" i="209"/>
  <c r="F38" i="208"/>
  <c r="F40" i="208" s="1"/>
  <c r="D38" i="207"/>
  <c r="D40" i="207" s="1"/>
  <c r="U38" i="195"/>
  <c r="Q38" i="193"/>
  <c r="Y38" i="186"/>
  <c r="Y40" i="186" s="1"/>
  <c r="U38" i="184"/>
  <c r="I38" i="179"/>
  <c r="G38" i="178"/>
  <c r="G40" i="178" s="1"/>
  <c r="H39" i="178" s="1"/>
  <c r="H40" i="178" s="1"/>
  <c r="I39" i="178" s="1"/>
  <c r="I40" i="178" s="1"/>
  <c r="J40" i="178" s="1"/>
  <c r="E38" i="177"/>
  <c r="E40" i="177" s="1"/>
  <c r="Y38" i="176"/>
  <c r="Y40" i="176" s="1"/>
  <c r="V38" i="175"/>
  <c r="Q38" i="173"/>
  <c r="O38" i="172"/>
  <c r="M38" i="171"/>
  <c r="K38" i="170"/>
  <c r="I38" i="169"/>
  <c r="I40" i="169" s="1"/>
  <c r="Z17" i="157"/>
  <c r="X38" i="157"/>
  <c r="T38" i="145"/>
  <c r="L38" i="142"/>
  <c r="J38" i="141"/>
  <c r="H38" i="140"/>
  <c r="F38" i="139"/>
  <c r="F40" i="139" s="1"/>
  <c r="D38" i="138"/>
  <c r="D40" i="138" s="1"/>
  <c r="X38" i="137"/>
  <c r="U38" i="136"/>
  <c r="R38" i="135"/>
  <c r="P38" i="134"/>
  <c r="N38" i="133"/>
  <c r="L38" i="132"/>
  <c r="J38" i="131"/>
  <c r="H38" i="130"/>
  <c r="H40" i="130" s="1"/>
  <c r="I39" i="130" s="1"/>
  <c r="I40" i="130" s="1"/>
  <c r="F38" i="129"/>
  <c r="F40" i="129" s="1"/>
  <c r="D38" i="128"/>
  <c r="D40" i="128" s="1"/>
  <c r="Z17" i="128"/>
  <c r="T38" i="126"/>
  <c r="R38" i="125"/>
  <c r="P38" i="124"/>
  <c r="G38" i="120"/>
  <c r="G40" i="120" s="1"/>
  <c r="H39" i="120" s="1"/>
  <c r="H40" i="120" s="1"/>
  <c r="I39" i="120" s="1"/>
  <c r="E38" i="119"/>
  <c r="E40" i="119" s="1"/>
  <c r="Z17" i="118"/>
  <c r="X38" i="118"/>
  <c r="X40" i="118" s="1"/>
  <c r="N38" i="113"/>
  <c r="F38" i="110"/>
  <c r="F40" i="110" s="1"/>
  <c r="D38" i="109"/>
  <c r="D40" i="109" s="1"/>
  <c r="AA38" i="109"/>
  <c r="AA40" i="109" s="1"/>
  <c r="V38" i="107"/>
  <c r="T38" i="106"/>
  <c r="R38" i="105"/>
  <c r="P38" i="104"/>
  <c r="N38" i="103"/>
  <c r="K38" i="102"/>
  <c r="I38" i="101"/>
  <c r="G38" i="100"/>
  <c r="G40" i="100" s="1"/>
  <c r="H39" i="100" s="1"/>
  <c r="E38" i="99"/>
  <c r="E40" i="99" s="1"/>
  <c r="T38" i="96"/>
  <c r="T38" i="77"/>
  <c r="Z17" i="40"/>
  <c r="W38" i="39"/>
  <c r="G38" i="32"/>
  <c r="G40" i="32" s="1"/>
  <c r="H39" i="32" s="1"/>
  <c r="H40" i="32" s="1"/>
  <c r="I39" i="32" s="1"/>
  <c r="Z17" i="21"/>
  <c r="X38" i="21"/>
  <c r="S38" i="9"/>
  <c r="L38" i="6"/>
  <c r="J38" i="5"/>
  <c r="H38" i="4"/>
  <c r="F38" i="3"/>
  <c r="F40" i="3" s="1"/>
  <c r="D38" i="2"/>
  <c r="D40" i="2" s="1"/>
  <c r="AA38" i="2"/>
  <c r="AA40" i="2" s="1"/>
  <c r="K38" i="23"/>
  <c r="X38" i="252"/>
  <c r="Y40" i="209"/>
  <c r="X38" i="100"/>
  <c r="Z17" i="42"/>
  <c r="X38" i="42"/>
  <c r="S38" i="243"/>
  <c r="H38" i="238"/>
  <c r="C38" i="226"/>
  <c r="C40" i="226" s="1"/>
  <c r="E38" i="208"/>
  <c r="E40" i="208" s="1"/>
  <c r="O38" i="203"/>
  <c r="Z17" i="197"/>
  <c r="X38" i="197"/>
  <c r="P38" i="193"/>
  <c r="K38" i="132"/>
  <c r="S38" i="126"/>
  <c r="S38" i="116"/>
  <c r="F38" i="100"/>
  <c r="F40" i="100" s="1"/>
  <c r="S38" i="242"/>
  <c r="C38" i="235"/>
  <c r="C40" i="235" s="1"/>
  <c r="R38" i="232"/>
  <c r="AA38" i="226"/>
  <c r="AA40" i="226" s="1"/>
  <c r="T38" i="223"/>
  <c r="C38" i="216"/>
  <c r="C40" i="216" s="1"/>
  <c r="P38" i="212"/>
  <c r="Z17" i="206"/>
  <c r="X38" i="206"/>
  <c r="X40" i="206" s="1"/>
  <c r="S38" i="183"/>
  <c r="D38" i="176"/>
  <c r="D40" i="176" s="1"/>
  <c r="R38" i="173"/>
  <c r="O38" i="152"/>
  <c r="G38" i="149"/>
  <c r="G40" i="149" s="1"/>
  <c r="H39" i="149" s="1"/>
  <c r="H40" i="149" s="1"/>
  <c r="I39" i="149" s="1"/>
  <c r="I40" i="149" s="1"/>
  <c r="J40" i="149" s="1"/>
  <c r="R38" i="144"/>
  <c r="M38" i="142"/>
  <c r="V38" i="136"/>
  <c r="K38" i="131"/>
  <c r="U38" i="126"/>
  <c r="W38" i="117"/>
  <c r="G38" i="110"/>
  <c r="G40" i="110" s="1"/>
  <c r="H39" i="110" s="1"/>
  <c r="W38" i="78"/>
  <c r="H40" i="61"/>
  <c r="I39" i="61" s="1"/>
  <c r="O38" i="55"/>
  <c r="H38" i="41"/>
  <c r="H40" i="41" s="1"/>
  <c r="I39" i="41" s="1"/>
  <c r="I40" i="41" s="1"/>
  <c r="X38" i="39"/>
  <c r="Z17" i="39"/>
  <c r="P38" i="35"/>
  <c r="N38" i="34"/>
  <c r="Z17" i="30"/>
  <c r="X38" i="30"/>
  <c r="Z17" i="11"/>
  <c r="X38" i="11"/>
  <c r="H40" i="212"/>
  <c r="I39" i="212" s="1"/>
  <c r="I40" i="212" s="1"/>
  <c r="J40" i="212" s="1"/>
  <c r="U38" i="254"/>
  <c r="I38" i="53"/>
  <c r="I40" i="53" s="1"/>
  <c r="J38" i="257"/>
  <c r="C38" i="254"/>
  <c r="C40" i="254" s="1"/>
  <c r="W38" i="253"/>
  <c r="Q38" i="250"/>
  <c r="E38" i="246"/>
  <c r="E40" i="246" s="1"/>
  <c r="U38" i="243"/>
  <c r="O38" i="240"/>
  <c r="L38" i="239"/>
  <c r="F38" i="236"/>
  <c r="F40" i="236" s="1"/>
  <c r="U38" i="233"/>
  <c r="M38" i="230"/>
  <c r="E38" i="226"/>
  <c r="E40" i="226" s="1"/>
  <c r="Q38" i="222"/>
  <c r="G38" i="208"/>
  <c r="G40" i="208" s="1"/>
  <c r="H39" i="208" s="1"/>
  <c r="H40" i="208" s="1"/>
  <c r="I39" i="208" s="1"/>
  <c r="I40" i="208" s="1"/>
  <c r="J40" i="208" s="1"/>
  <c r="AA38" i="207"/>
  <c r="AA40" i="207" s="1"/>
  <c r="T38" i="204"/>
  <c r="Q38" i="203"/>
  <c r="O38" i="202"/>
  <c r="F38" i="198"/>
  <c r="F40" i="198" s="1"/>
  <c r="J38" i="189"/>
  <c r="D38" i="186"/>
  <c r="D40" i="186" s="1"/>
  <c r="X38" i="185"/>
  <c r="Z17" i="185"/>
  <c r="V38" i="184"/>
  <c r="N38" i="181"/>
  <c r="P38" i="172"/>
  <c r="G38" i="168"/>
  <c r="G40" i="168" s="1"/>
  <c r="H39" i="168" s="1"/>
  <c r="H40" i="168" s="1"/>
  <c r="I39" i="168" s="1"/>
  <c r="I40" i="168" s="1"/>
  <c r="E38" i="148"/>
  <c r="E40" i="148" s="1"/>
  <c r="Y38" i="147"/>
  <c r="Y40" i="147" s="1"/>
  <c r="W38" i="146"/>
  <c r="U38" i="145"/>
  <c r="P38" i="143"/>
  <c r="I38" i="140"/>
  <c r="M38" i="132"/>
  <c r="E38" i="39"/>
  <c r="E40" i="39" s="1"/>
  <c r="X38" i="229"/>
  <c r="D38" i="209"/>
  <c r="D40" i="209" s="1"/>
  <c r="U38" i="197"/>
  <c r="S38" i="196"/>
  <c r="E38" i="179"/>
  <c r="E40" i="179" s="1"/>
  <c r="D38" i="150"/>
  <c r="D40" i="150" s="1"/>
  <c r="Z17" i="129"/>
  <c r="X38" i="129"/>
  <c r="C38" i="120"/>
  <c r="C40" i="120" s="1"/>
  <c r="T38" i="108"/>
  <c r="Y38" i="100"/>
  <c r="Y40" i="100" s="1"/>
  <c r="Y40" i="32"/>
  <c r="I40" i="15"/>
  <c r="S38" i="11"/>
  <c r="K38" i="7"/>
  <c r="H38" i="6"/>
  <c r="H40" i="6" s="1"/>
  <c r="I39" i="6" s="1"/>
  <c r="I40" i="6" s="1"/>
  <c r="V38" i="2"/>
  <c r="X38" i="227"/>
  <c r="I40" i="203"/>
  <c r="S38" i="253"/>
  <c r="O38" i="251"/>
  <c r="M38" i="250"/>
  <c r="W38" i="246"/>
  <c r="S38" i="244"/>
  <c r="M38" i="241"/>
  <c r="F38" i="238"/>
  <c r="F40" i="238" s="1"/>
  <c r="X38" i="236"/>
  <c r="G38" i="229"/>
  <c r="G40" i="229" s="1"/>
  <c r="H39" i="229" s="1"/>
  <c r="W38" i="226"/>
  <c r="P38" i="223"/>
  <c r="E38" i="218"/>
  <c r="E40" i="218" s="1"/>
  <c r="X38" i="217"/>
  <c r="S38" i="215"/>
  <c r="E38" i="209"/>
  <c r="E40" i="209" s="1"/>
  <c r="Y38" i="208"/>
  <c r="Y40" i="208" s="1"/>
  <c r="I38" i="201"/>
  <c r="V38" i="197"/>
  <c r="AA38" i="188"/>
  <c r="AA40" i="188" s="1"/>
  <c r="F38" i="179"/>
  <c r="F40" i="179" s="1"/>
  <c r="J38" i="171"/>
  <c r="E38" i="150"/>
  <c r="E40" i="150" s="1"/>
  <c r="AA38" i="120"/>
  <c r="AA40" i="120" s="1"/>
  <c r="S38" i="117"/>
  <c r="O38" i="115"/>
  <c r="H38" i="112"/>
  <c r="Y38" i="110"/>
  <c r="Y40" i="110" s="1"/>
  <c r="Y40" i="89"/>
  <c r="V38" i="88"/>
  <c r="S38" i="87"/>
  <c r="N38" i="85"/>
  <c r="H38" i="82"/>
  <c r="S38" i="78"/>
  <c r="M38" i="75"/>
  <c r="I38" i="73"/>
  <c r="I40" i="73" s="1"/>
  <c r="D38" i="71"/>
  <c r="D40" i="71" s="1"/>
  <c r="U38" i="69"/>
  <c r="M38" i="65"/>
  <c r="E38" i="62"/>
  <c r="E40" i="62" s="1"/>
  <c r="Y38" i="61"/>
  <c r="Y40" i="61" s="1"/>
  <c r="Z17" i="41"/>
  <c r="I40" i="33"/>
  <c r="J40" i="33" s="1"/>
  <c r="Z17" i="32"/>
  <c r="AA38" i="14"/>
  <c r="AA40" i="14" s="1"/>
  <c r="V38" i="12"/>
  <c r="R38" i="10"/>
  <c r="N38" i="8"/>
  <c r="I38" i="6"/>
  <c r="E38" i="4"/>
  <c r="E40" i="4" s="1"/>
  <c r="C38" i="3"/>
  <c r="C40" i="3" s="1"/>
  <c r="Y38" i="3"/>
  <c r="Y40" i="3" s="1"/>
  <c r="Z27" i="230"/>
  <c r="P38" i="185"/>
  <c r="R38" i="176"/>
  <c r="Z27" i="169"/>
  <c r="X38" i="169"/>
  <c r="F38" i="91"/>
  <c r="F40" i="91" s="1"/>
  <c r="Z38" i="90"/>
  <c r="X40" i="90"/>
  <c r="Z40" i="90" s="1"/>
  <c r="I38" i="258"/>
  <c r="P38" i="251"/>
  <c r="E38" i="247"/>
  <c r="E40" i="247" s="1"/>
  <c r="AA38" i="247"/>
  <c r="AA40" i="247" s="1"/>
  <c r="V38" i="245"/>
  <c r="R38" i="243"/>
  <c r="L38" i="240"/>
  <c r="H40" i="238"/>
  <c r="I39" i="238" s="1"/>
  <c r="O38" i="232"/>
  <c r="F38" i="218"/>
  <c r="F40" i="218" s="1"/>
  <c r="K38" i="211"/>
  <c r="AA38" i="208"/>
  <c r="AA40" i="208" s="1"/>
  <c r="S38" i="205"/>
  <c r="Q38" i="204"/>
  <c r="J38" i="201"/>
  <c r="K38" i="191"/>
  <c r="M38" i="182"/>
  <c r="I40" i="179"/>
  <c r="K39" i="179" s="1"/>
  <c r="R38" i="126"/>
  <c r="E38" i="120"/>
  <c r="E40" i="120" s="1"/>
  <c r="Y38" i="119"/>
  <c r="Y40" i="119" s="1"/>
  <c r="P38" i="115"/>
  <c r="F38" i="111"/>
  <c r="F40" i="111" s="1"/>
  <c r="Z17" i="109"/>
  <c r="X38" i="109"/>
  <c r="C38" i="99"/>
  <c r="C40" i="99" s="1"/>
  <c r="R38" i="96"/>
  <c r="T38" i="87"/>
  <c r="H40" i="81"/>
  <c r="I39" i="81" s="1"/>
  <c r="R38" i="77"/>
  <c r="Z17" i="70"/>
  <c r="X38" i="70"/>
  <c r="X40" i="70" s="1"/>
  <c r="R38" i="67"/>
  <c r="P38" i="66"/>
  <c r="N38" i="65"/>
  <c r="F38" i="62"/>
  <c r="F40" i="62" s="1"/>
  <c r="D38" i="61"/>
  <c r="D40" i="61" s="1"/>
  <c r="Z17" i="60"/>
  <c r="X38" i="60"/>
  <c r="X40" i="78"/>
  <c r="Z40" i="78" s="1"/>
  <c r="Z38" i="78"/>
  <c r="X38" i="4"/>
  <c r="Z38" i="246"/>
  <c r="Y40" i="246"/>
  <c r="O38" i="241"/>
  <c r="D38" i="236"/>
  <c r="D40" i="236" s="1"/>
  <c r="U38" i="234"/>
  <c r="K38" i="230"/>
  <c r="Y38" i="226"/>
  <c r="Y40" i="226" s="1"/>
  <c r="H40" i="218"/>
  <c r="I39" i="218" s="1"/>
  <c r="I40" i="218" s="1"/>
  <c r="J40" i="218" s="1"/>
  <c r="R38" i="214"/>
  <c r="C38" i="207"/>
  <c r="C40" i="207" s="1"/>
  <c r="T38" i="205"/>
  <c r="I38" i="200"/>
  <c r="V38" i="196"/>
  <c r="N38" i="192"/>
  <c r="H38" i="189"/>
  <c r="Z38" i="176"/>
  <c r="X40" i="176"/>
  <c r="Z40" i="176" s="1"/>
  <c r="O38" i="134"/>
  <c r="I38" i="131"/>
  <c r="E38" i="129"/>
  <c r="E40" i="129" s="1"/>
  <c r="C38" i="128"/>
  <c r="C40" i="128" s="1"/>
  <c r="Y38" i="128"/>
  <c r="Y40" i="128" s="1"/>
  <c r="Q38" i="125"/>
  <c r="O38" i="124"/>
  <c r="K38" i="122"/>
  <c r="F38" i="120"/>
  <c r="F40" i="120" s="1"/>
  <c r="Z17" i="119"/>
  <c r="W38" i="118"/>
  <c r="J38" i="112"/>
  <c r="O38" i="104"/>
  <c r="H38" i="101"/>
  <c r="D38" i="99"/>
  <c r="D40" i="99" s="1"/>
  <c r="Z17" i="98"/>
  <c r="X38" i="98"/>
  <c r="S38" i="96"/>
  <c r="U38" i="87"/>
  <c r="L38" i="83"/>
  <c r="H38" i="81"/>
  <c r="S38" i="77"/>
  <c r="M38" i="74"/>
  <c r="I38" i="72"/>
  <c r="C38" i="70"/>
  <c r="C40" i="70" s="1"/>
  <c r="Y38" i="70"/>
  <c r="U38" i="68"/>
  <c r="Q38" i="66"/>
  <c r="L38" i="64"/>
  <c r="E38" i="61"/>
  <c r="E40" i="61" s="1"/>
  <c r="E38" i="51"/>
  <c r="E40" i="51" s="1"/>
  <c r="L38" i="258"/>
  <c r="H38" i="256"/>
  <c r="S38" i="251"/>
  <c r="N38" i="249"/>
  <c r="C38" i="245"/>
  <c r="C40" i="245" s="1"/>
  <c r="Q38" i="241"/>
  <c r="J38" i="238"/>
  <c r="H38" i="237"/>
  <c r="Y38" i="235"/>
  <c r="Y40" i="235" s="1"/>
  <c r="W38" i="234"/>
  <c r="K38" i="229"/>
  <c r="V38" i="224"/>
  <c r="M38" i="220"/>
  <c r="I38" i="218"/>
  <c r="Z17" i="216"/>
  <c r="Y38" i="216"/>
  <c r="Y40" i="216" s="1"/>
  <c r="R38" i="213"/>
  <c r="I38" i="209"/>
  <c r="V38" i="205"/>
  <c r="H38" i="188"/>
  <c r="H40" i="188" s="1"/>
  <c r="I39" i="188" s="1"/>
  <c r="I40" i="188" s="1"/>
  <c r="P38" i="182"/>
  <c r="L38" i="180"/>
  <c r="H38" i="178"/>
  <c r="F38" i="177"/>
  <c r="F40" i="177" s="1"/>
  <c r="Z17" i="176"/>
  <c r="W38" i="175"/>
  <c r="N38" i="171"/>
  <c r="J38" i="169"/>
  <c r="Z17" i="166"/>
  <c r="X38" i="166"/>
  <c r="X40" i="166" s="1"/>
  <c r="S38" i="154"/>
  <c r="I38" i="150"/>
  <c r="I40" i="150" s="1"/>
  <c r="C38" i="147"/>
  <c r="C40" i="147" s="1"/>
  <c r="K38" i="141"/>
  <c r="G38" i="139"/>
  <c r="G40" i="139" s="1"/>
  <c r="H39" i="139" s="1"/>
  <c r="E38" i="138"/>
  <c r="E40" i="138" s="1"/>
  <c r="Y38" i="137"/>
  <c r="Y40" i="137" s="1"/>
  <c r="S38" i="135"/>
  <c r="Q38" i="134"/>
  <c r="O38" i="133"/>
  <c r="I38" i="130"/>
  <c r="E38" i="128"/>
  <c r="E40" i="128" s="1"/>
  <c r="AA38" i="128"/>
  <c r="AA40" i="128" s="1"/>
  <c r="S38" i="125"/>
  <c r="Q38" i="124"/>
  <c r="C38" i="118"/>
  <c r="C40" i="118" s="1"/>
  <c r="Y38" i="118"/>
  <c r="U38" i="116"/>
  <c r="Q38" i="114"/>
  <c r="L38" i="112"/>
  <c r="C38" i="108"/>
  <c r="C40" i="108" s="1"/>
  <c r="Y38" i="108"/>
  <c r="Y40" i="108" s="1"/>
  <c r="Z17" i="88"/>
  <c r="D38" i="79"/>
  <c r="D40" i="79" s="1"/>
  <c r="N38" i="64"/>
  <c r="L38" i="63"/>
  <c r="I38" i="62"/>
  <c r="O38" i="1"/>
  <c r="M38" i="258"/>
  <c r="K38" i="257"/>
  <c r="I38" i="256"/>
  <c r="D38" i="254"/>
  <c r="D40" i="254" s="1"/>
  <c r="V38" i="252"/>
  <c r="R38" i="250"/>
  <c r="L38" i="248"/>
  <c r="F38" i="246"/>
  <c r="F40" i="246" s="1"/>
  <c r="AA38" i="245"/>
  <c r="AA40" i="245" s="1"/>
  <c r="Z17" i="244"/>
  <c r="X38" i="244"/>
  <c r="T38" i="242"/>
  <c r="R38" i="241"/>
  <c r="M38" i="239"/>
  <c r="H40" i="236"/>
  <c r="I39" i="236" s="1"/>
  <c r="I40" i="236" s="1"/>
  <c r="J40" i="236" s="1"/>
  <c r="D38" i="235"/>
  <c r="D40" i="235" s="1"/>
  <c r="Z17" i="234"/>
  <c r="X38" i="234"/>
  <c r="S38" i="232"/>
  <c r="Q38" i="231"/>
  <c r="N38" i="230"/>
  <c r="L38" i="229"/>
  <c r="J38" i="228"/>
  <c r="H38" i="227"/>
  <c r="H40" i="227" s="1"/>
  <c r="I39" i="227" s="1"/>
  <c r="I40" i="227" s="1"/>
  <c r="F38" i="226"/>
  <c r="F40" i="226" s="1"/>
  <c r="C38" i="225"/>
  <c r="C40" i="225" s="1"/>
  <c r="Y38" i="225"/>
  <c r="Y40" i="225" s="1"/>
  <c r="U38" i="223"/>
  <c r="AA38" i="216"/>
  <c r="AA40" i="216" s="1"/>
  <c r="W38" i="205"/>
  <c r="L38" i="200"/>
  <c r="G38" i="198"/>
  <c r="G40" i="198" s="1"/>
  <c r="H39" i="198" s="1"/>
  <c r="E38" i="197"/>
  <c r="E40" i="197" s="1"/>
  <c r="C38" i="196"/>
  <c r="C40" i="196" s="1"/>
  <c r="Y38" i="196"/>
  <c r="Y40" i="196" s="1"/>
  <c r="W38" i="195"/>
  <c r="U38" i="194"/>
  <c r="S38" i="193"/>
  <c r="O38" i="191"/>
  <c r="M38" i="190"/>
  <c r="K38" i="189"/>
  <c r="I38" i="188"/>
  <c r="G38" i="187"/>
  <c r="G40" i="187" s="1"/>
  <c r="H39" i="187" s="1"/>
  <c r="H40" i="187" s="1"/>
  <c r="I39" i="187" s="1"/>
  <c r="I40" i="187" s="1"/>
  <c r="E38" i="186"/>
  <c r="E40" i="186" s="1"/>
  <c r="C38" i="185"/>
  <c r="C40" i="185" s="1"/>
  <c r="O38" i="181"/>
  <c r="X38" i="175"/>
  <c r="O38" i="161"/>
  <c r="I38" i="159"/>
  <c r="F38" i="158"/>
  <c r="F40" i="158" s="1"/>
  <c r="Z17" i="156"/>
  <c r="X38" i="156"/>
  <c r="V38" i="155"/>
  <c r="T38" i="154"/>
  <c r="R38" i="153"/>
  <c r="P38" i="152"/>
  <c r="J38" i="150"/>
  <c r="F38" i="148"/>
  <c r="F40" i="148" s="1"/>
  <c r="AA38" i="147"/>
  <c r="AA40" i="147" s="1"/>
  <c r="Z17" i="146"/>
  <c r="X38" i="146"/>
  <c r="Q38" i="143"/>
  <c r="N38" i="142"/>
  <c r="L38" i="141"/>
  <c r="J38" i="140"/>
  <c r="H38" i="139"/>
  <c r="F38" i="138"/>
  <c r="F40" i="138" s="1"/>
  <c r="W38" i="136"/>
  <c r="T38" i="135"/>
  <c r="H40" i="99"/>
  <c r="I39" i="99" s="1"/>
  <c r="I40" i="99" s="1"/>
  <c r="J40" i="99" s="1"/>
  <c r="X40" i="87"/>
  <c r="Z40" i="87" s="1"/>
  <c r="Z17" i="68"/>
  <c r="X38" i="68"/>
  <c r="Z38" i="58"/>
  <c r="X40" i="58"/>
  <c r="Z40" i="58" s="1"/>
  <c r="X38" i="48"/>
  <c r="Z17" i="48"/>
  <c r="V38" i="47"/>
  <c r="K38" i="42"/>
  <c r="I38" i="41"/>
  <c r="F38" i="40"/>
  <c r="F40" i="40" s="1"/>
  <c r="J38" i="23"/>
  <c r="Q38" i="153"/>
  <c r="P38" i="1"/>
  <c r="N38" i="258"/>
  <c r="J38" i="256"/>
  <c r="H38" i="255"/>
  <c r="H40" i="255" s="1"/>
  <c r="I39" i="255" s="1"/>
  <c r="I40" i="255" s="1"/>
  <c r="E38" i="254"/>
  <c r="E40" i="254" s="1"/>
  <c r="Y38" i="253"/>
  <c r="Y40" i="253" s="1"/>
  <c r="U38" i="251"/>
  <c r="S38" i="250"/>
  <c r="M38" i="248"/>
  <c r="G38" i="246"/>
  <c r="G40" i="246" s="1"/>
  <c r="H39" i="246" s="1"/>
  <c r="H40" i="246" s="1"/>
  <c r="I39" i="246" s="1"/>
  <c r="I40" i="246" s="1"/>
  <c r="W38" i="243"/>
  <c r="U38" i="242"/>
  <c r="S38" i="241"/>
  <c r="Q38" i="240"/>
  <c r="W38" i="233"/>
  <c r="Z17" i="224"/>
  <c r="X38" i="224"/>
  <c r="S38" i="222"/>
  <c r="O38" i="220"/>
  <c r="H38" i="217"/>
  <c r="E38" i="216"/>
  <c r="E40" i="216" s="1"/>
  <c r="C38" i="215"/>
  <c r="C40" i="215" s="1"/>
  <c r="Y38" i="215"/>
  <c r="Y40" i="215" s="1"/>
  <c r="V38" i="214"/>
  <c r="R38" i="212"/>
  <c r="P38" i="211"/>
  <c r="K38" i="209"/>
  <c r="G38" i="207"/>
  <c r="G40" i="207" s="1"/>
  <c r="H39" i="207" s="1"/>
  <c r="H40" i="207" s="1"/>
  <c r="I39" i="207" s="1"/>
  <c r="D38" i="206"/>
  <c r="D40" i="206" s="1"/>
  <c r="AA38" i="206"/>
  <c r="AA40" i="206" s="1"/>
  <c r="Z17" i="205"/>
  <c r="X38" i="205"/>
  <c r="V38" i="204"/>
  <c r="Q38" i="202"/>
  <c r="M38" i="200"/>
  <c r="H38" i="198"/>
  <c r="D38" i="196"/>
  <c r="D40" i="196" s="1"/>
  <c r="AA38" i="196"/>
  <c r="AA40" i="196" s="1"/>
  <c r="Z17" i="195"/>
  <c r="X38" i="195"/>
  <c r="V38" i="194"/>
  <c r="T38" i="193"/>
  <c r="R38" i="192"/>
  <c r="P38" i="191"/>
  <c r="L38" i="179"/>
  <c r="J38" i="178"/>
  <c r="F38" i="176"/>
  <c r="F40" i="176" s="1"/>
  <c r="C38" i="175"/>
  <c r="C40" i="175" s="1"/>
  <c r="V38" i="174"/>
  <c r="H40" i="167"/>
  <c r="I39" i="167" s="1"/>
  <c r="I40" i="167" s="1"/>
  <c r="J40" i="167" s="1"/>
  <c r="AA38" i="166"/>
  <c r="AA40" i="166" s="1"/>
  <c r="Z17" i="165"/>
  <c r="X38" i="165"/>
  <c r="V38" i="164"/>
  <c r="R38" i="162"/>
  <c r="P38" i="161"/>
  <c r="M38" i="160"/>
  <c r="J38" i="159"/>
  <c r="G38" i="158"/>
  <c r="G40" i="158" s="1"/>
  <c r="H39" i="158" s="1"/>
  <c r="H40" i="158" s="1"/>
  <c r="I39" i="158" s="1"/>
  <c r="I40" i="158" s="1"/>
  <c r="J40" i="158" s="1"/>
  <c r="E38" i="157"/>
  <c r="E40" i="157" s="1"/>
  <c r="C38" i="156"/>
  <c r="C40" i="156" s="1"/>
  <c r="W38" i="155"/>
  <c r="N38" i="151"/>
  <c r="I38" i="149"/>
  <c r="G38" i="148"/>
  <c r="G40" i="148" s="1"/>
  <c r="H39" i="148" s="1"/>
  <c r="H40" i="148" s="1"/>
  <c r="I39" i="148" s="1"/>
  <c r="I40" i="148" s="1"/>
  <c r="E38" i="147"/>
  <c r="E40" i="147" s="1"/>
  <c r="Y38" i="146"/>
  <c r="Y40" i="146" s="1"/>
  <c r="W38" i="145"/>
  <c r="T38" i="144"/>
  <c r="O38" i="142"/>
  <c r="U38" i="135"/>
  <c r="S38" i="134"/>
  <c r="G38" i="128"/>
  <c r="G40" i="128" s="1"/>
  <c r="H39" i="128" s="1"/>
  <c r="H40" i="128" s="1"/>
  <c r="I39" i="128" s="1"/>
  <c r="I40" i="128" s="1"/>
  <c r="K39" i="128" s="1"/>
  <c r="Q38" i="123"/>
  <c r="J38" i="120"/>
  <c r="E38" i="118"/>
  <c r="E40" i="118" s="1"/>
  <c r="Y38" i="117"/>
  <c r="Y40" i="117" s="1"/>
  <c r="W38" i="116"/>
  <c r="N38" i="112"/>
  <c r="K38" i="111"/>
  <c r="I38" i="110"/>
  <c r="H40" i="109"/>
  <c r="I39" i="109" s="1"/>
  <c r="I40" i="109" s="1"/>
  <c r="U38" i="105"/>
  <c r="S38" i="104"/>
  <c r="Q38" i="103"/>
  <c r="Z17" i="97"/>
  <c r="W38" i="96"/>
  <c r="U38" i="95"/>
  <c r="K38" i="90"/>
  <c r="I38" i="89"/>
  <c r="I40" i="89" s="1"/>
  <c r="C38" i="87"/>
  <c r="C40" i="87" s="1"/>
  <c r="Y38" i="87"/>
  <c r="Y40" i="87" s="1"/>
  <c r="V38" i="86"/>
  <c r="I38" i="80"/>
  <c r="I40" i="80" s="1"/>
  <c r="F38" i="79"/>
  <c r="F40" i="79" s="1"/>
  <c r="Y38" i="78"/>
  <c r="Y40" i="78" s="1"/>
  <c r="W38" i="77"/>
  <c r="U38" i="76"/>
  <c r="S38" i="75"/>
  <c r="Q38" i="74"/>
  <c r="M38" i="72"/>
  <c r="J38" i="71"/>
  <c r="G38" i="70"/>
  <c r="G40" i="70" s="1"/>
  <c r="H39" i="70" s="1"/>
  <c r="H40" i="70" s="1"/>
  <c r="I39" i="70" s="1"/>
  <c r="I40" i="70" s="1"/>
  <c r="J40" i="70" s="1"/>
  <c r="C38" i="68"/>
  <c r="C40" i="68" s="1"/>
  <c r="Y38" i="68"/>
  <c r="Y40" i="68" s="1"/>
  <c r="W38" i="67"/>
  <c r="U38" i="66"/>
  <c r="S38" i="65"/>
  <c r="P38" i="64"/>
  <c r="I38" i="61"/>
  <c r="G38" i="60"/>
  <c r="G40" i="60" s="1"/>
  <c r="H39" i="60" s="1"/>
  <c r="H40" i="60" s="1"/>
  <c r="I39" i="60" s="1"/>
  <c r="E38" i="59"/>
  <c r="E40" i="59" s="1"/>
  <c r="C38" i="58"/>
  <c r="C40" i="58" s="1"/>
  <c r="Y38" i="58"/>
  <c r="Y40" i="58" s="1"/>
  <c r="V38" i="57"/>
  <c r="T38" i="56"/>
  <c r="O38" i="54"/>
  <c r="M38" i="53"/>
  <c r="K38" i="52"/>
  <c r="I38" i="51"/>
  <c r="I40" i="51" s="1"/>
  <c r="G38" i="50"/>
  <c r="G40" i="50" s="1"/>
  <c r="H39" i="50" s="1"/>
  <c r="H40" i="50" s="1"/>
  <c r="I39" i="50" s="1"/>
  <c r="C38" i="48"/>
  <c r="C40" i="48" s="1"/>
  <c r="Y38" i="48"/>
  <c r="Y40" i="48" s="1"/>
  <c r="Z38" i="237"/>
  <c r="X40" i="237"/>
  <c r="Z40" i="237" s="1"/>
  <c r="AA38" i="197"/>
  <c r="AA40" i="197" s="1"/>
  <c r="Z27" i="196"/>
  <c r="X38" i="196"/>
  <c r="V38" i="195"/>
  <c r="Z27" i="96"/>
  <c r="T38" i="36"/>
  <c r="X38" i="57"/>
  <c r="K38" i="254"/>
  <c r="I38" i="253"/>
  <c r="E38" i="251"/>
  <c r="E40" i="251" s="1"/>
  <c r="Y38" i="250"/>
  <c r="Y40" i="250" s="1"/>
  <c r="P38" i="247"/>
  <c r="M38" i="246"/>
  <c r="K38" i="245"/>
  <c r="G38" i="243"/>
  <c r="G40" i="243" s="1"/>
  <c r="H39" i="243" s="1"/>
  <c r="H40" i="243" s="1"/>
  <c r="I39" i="243" s="1"/>
  <c r="I40" i="243" s="1"/>
  <c r="J40" i="243" s="1"/>
  <c r="M38" i="236"/>
  <c r="F38" i="233"/>
  <c r="F40" i="233" s="1"/>
  <c r="C38" i="232"/>
  <c r="C40" i="232" s="1"/>
  <c r="W38" i="231"/>
  <c r="R38" i="229"/>
  <c r="P38" i="228"/>
  <c r="N38" i="227"/>
  <c r="L38" i="226"/>
  <c r="I38" i="225"/>
  <c r="AA38" i="223"/>
  <c r="AA40" i="223" s="1"/>
  <c r="M38" i="217"/>
  <c r="H38" i="215"/>
  <c r="E38" i="214"/>
  <c r="E40" i="214" s="1"/>
  <c r="Y38" i="213"/>
  <c r="Y40" i="213" s="1"/>
  <c r="W38" i="212"/>
  <c r="U38" i="211"/>
  <c r="P38" i="209"/>
  <c r="L38" i="207"/>
  <c r="I38" i="206"/>
  <c r="E38" i="204"/>
  <c r="E40" i="204" s="1"/>
  <c r="AA38" i="204"/>
  <c r="AA40" i="204" s="1"/>
  <c r="Z17" i="203"/>
  <c r="V38" i="202"/>
  <c r="T38" i="201"/>
  <c r="Q38" i="200"/>
  <c r="O38" i="199"/>
  <c r="J38" i="197"/>
  <c r="H38" i="196"/>
  <c r="H40" i="196" s="1"/>
  <c r="I39" i="196" s="1"/>
  <c r="I40" i="196" s="1"/>
  <c r="D38" i="194"/>
  <c r="D40" i="194" s="1"/>
  <c r="AA38" i="194"/>
  <c r="AA40" i="194" s="1"/>
  <c r="Z17" i="193"/>
  <c r="X38" i="193"/>
  <c r="V38" i="192"/>
  <c r="T38" i="191"/>
  <c r="O38" i="189"/>
  <c r="M38" i="188"/>
  <c r="K38" i="187"/>
  <c r="G38" i="185"/>
  <c r="G40" i="185" s="1"/>
  <c r="H39" i="185" s="1"/>
  <c r="H40" i="185" s="1"/>
  <c r="I39" i="185" s="1"/>
  <c r="I40" i="185" s="1"/>
  <c r="K39" i="185" s="1"/>
  <c r="E38" i="184"/>
  <c r="E40" i="184" s="1"/>
  <c r="U38" i="182"/>
  <c r="S38" i="181"/>
  <c r="Q38" i="180"/>
  <c r="M38" i="178"/>
  <c r="F38" i="175"/>
  <c r="F40" i="175" s="1"/>
  <c r="Y38" i="174"/>
  <c r="Y40" i="174" s="1"/>
  <c r="W38" i="173"/>
  <c r="S38" i="171"/>
  <c r="Q38" i="170"/>
  <c r="L38" i="168"/>
  <c r="G38" i="166"/>
  <c r="G40" i="166" s="1"/>
  <c r="H39" i="166" s="1"/>
  <c r="H40" i="166" s="1"/>
  <c r="I39" i="166" s="1"/>
  <c r="I40" i="166" s="1"/>
  <c r="J40" i="166" s="1"/>
  <c r="C38" i="164"/>
  <c r="C40" i="164" s="1"/>
  <c r="Y38" i="164"/>
  <c r="Y40" i="164" s="1"/>
  <c r="W38" i="163"/>
  <c r="U38" i="162"/>
  <c r="R38" i="161"/>
  <c r="O38" i="160"/>
  <c r="H40" i="157"/>
  <c r="I39" i="157" s="1"/>
  <c r="I40" i="157" s="1"/>
  <c r="J40" i="157" s="1"/>
  <c r="C38" i="155"/>
  <c r="C40" i="155" s="1"/>
  <c r="Y38" i="155"/>
  <c r="Y40" i="155" s="1"/>
  <c r="U38" i="153"/>
  <c r="L38" i="150"/>
  <c r="H38" i="148"/>
  <c r="F38" i="147"/>
  <c r="F40" i="147" s="1"/>
  <c r="D38" i="146"/>
  <c r="D40" i="146" s="1"/>
  <c r="Z38" i="145"/>
  <c r="R38" i="143"/>
  <c r="H40" i="138"/>
  <c r="I39" i="138" s="1"/>
  <c r="I40" i="138" s="1"/>
  <c r="AA38" i="137"/>
  <c r="AA40" i="137" s="1"/>
  <c r="X38" i="136"/>
  <c r="R38" i="134"/>
  <c r="N38" i="132"/>
  <c r="L38" i="131"/>
  <c r="J38" i="130"/>
  <c r="C38" i="127"/>
  <c r="C40" i="127" s="1"/>
  <c r="V38" i="126"/>
  <c r="T38" i="125"/>
  <c r="P38" i="123"/>
  <c r="N38" i="122"/>
  <c r="I38" i="120"/>
  <c r="G38" i="119"/>
  <c r="G40" i="119" s="1"/>
  <c r="H39" i="119" s="1"/>
  <c r="H40" i="119" s="1"/>
  <c r="I39" i="119" s="1"/>
  <c r="I40" i="119" s="1"/>
  <c r="J40" i="119" s="1"/>
  <c r="D38" i="118"/>
  <c r="D40" i="118" s="1"/>
  <c r="AA38" i="118"/>
  <c r="AA40" i="118" s="1"/>
  <c r="Z17" i="117"/>
  <c r="X38" i="117"/>
  <c r="V38" i="116"/>
  <c r="T38" i="115"/>
  <c r="R38" i="114"/>
  <c r="P38" i="113"/>
  <c r="M38" i="112"/>
  <c r="H38" i="110"/>
  <c r="F38" i="109"/>
  <c r="F40" i="109" s="1"/>
  <c r="D38" i="108"/>
  <c r="D40" i="108" s="1"/>
  <c r="AA38" i="108"/>
  <c r="AA40" i="108" s="1"/>
  <c r="Z17" i="107"/>
  <c r="X38" i="107"/>
  <c r="V38" i="106"/>
  <c r="T38" i="105"/>
  <c r="Q38" i="104"/>
  <c r="L38" i="102"/>
  <c r="J38" i="101"/>
  <c r="H38" i="100"/>
  <c r="D38" i="98"/>
  <c r="D40" i="98" s="1"/>
  <c r="AA38" i="98"/>
  <c r="AA40" i="98" s="1"/>
  <c r="X38" i="97"/>
  <c r="P38" i="94"/>
  <c r="N38" i="93"/>
  <c r="L38" i="92"/>
  <c r="J38" i="91"/>
  <c r="H38" i="90"/>
  <c r="H40" i="90" s="1"/>
  <c r="I39" i="90" s="1"/>
  <c r="I40" i="90" s="1"/>
  <c r="F38" i="89"/>
  <c r="F40" i="89" s="1"/>
  <c r="C38" i="88"/>
  <c r="C40" i="88" s="1"/>
  <c r="V38" i="87"/>
  <c r="S38" i="86"/>
  <c r="Q38" i="85"/>
  <c r="M38" i="83"/>
  <c r="K38" i="82"/>
  <c r="I38" i="81"/>
  <c r="F38" i="80"/>
  <c r="F40" i="80" s="1"/>
  <c r="V38" i="78"/>
  <c r="R38" i="76"/>
  <c r="P38" i="75"/>
  <c r="N38" i="74"/>
  <c r="L38" i="73"/>
  <c r="J38" i="72"/>
  <c r="G38" i="71"/>
  <c r="G40" i="71" s="1"/>
  <c r="H39" i="71" s="1"/>
  <c r="H40" i="71" s="1"/>
  <c r="I39" i="71" s="1"/>
  <c r="I40" i="71" s="1"/>
  <c r="D38" i="70"/>
  <c r="D40" i="70" s="1"/>
  <c r="AA38" i="70"/>
  <c r="AA40" i="70" s="1"/>
  <c r="Z17" i="69"/>
  <c r="X38" i="69"/>
  <c r="V38" i="68"/>
  <c r="T38" i="67"/>
  <c r="R38" i="66"/>
  <c r="P38" i="65"/>
  <c r="M38" i="64"/>
  <c r="K38" i="63"/>
  <c r="H38" i="62"/>
  <c r="F38" i="61"/>
  <c r="F40" i="61" s="1"/>
  <c r="D38" i="60"/>
  <c r="D40" i="60" s="1"/>
  <c r="AA38" i="60"/>
  <c r="AA40" i="60" s="1"/>
  <c r="Z17" i="59"/>
  <c r="X38" i="59"/>
  <c r="V38" i="58"/>
  <c r="S38" i="57"/>
  <c r="Q38" i="56"/>
  <c r="N38" i="55"/>
  <c r="F38" i="51"/>
  <c r="F40" i="51" s="1"/>
  <c r="D38" i="50"/>
  <c r="D40" i="50" s="1"/>
  <c r="V38" i="48"/>
  <c r="S38" i="47"/>
  <c r="J38" i="43"/>
  <c r="H38" i="42"/>
  <c r="H40" i="42" s="1"/>
  <c r="I39" i="42" s="1"/>
  <c r="I40" i="42" s="1"/>
  <c r="C38" i="40"/>
  <c r="C40" i="40" s="1"/>
  <c r="Y38" i="40"/>
  <c r="Y40" i="40" s="1"/>
  <c r="M38" i="35"/>
  <c r="E38" i="32"/>
  <c r="E40" i="32" s="1"/>
  <c r="AA38" i="32"/>
  <c r="AA40" i="32" s="1"/>
  <c r="X38" i="31"/>
  <c r="U38" i="30"/>
  <c r="S38" i="29"/>
  <c r="Y40" i="22"/>
  <c r="V38" i="21"/>
  <c r="R38" i="19"/>
  <c r="P38" i="18"/>
  <c r="N38" i="17"/>
  <c r="L38" i="16"/>
  <c r="I38" i="15"/>
  <c r="F38" i="14"/>
  <c r="F40" i="14" s="1"/>
  <c r="C38" i="13"/>
  <c r="C40" i="13" s="1"/>
  <c r="Y38" i="13"/>
  <c r="Y40" i="13" s="1"/>
  <c r="W38" i="12"/>
  <c r="U38" i="11"/>
  <c r="S38" i="10"/>
  <c r="S38" i="80"/>
  <c r="K38" i="77"/>
  <c r="G38" i="75"/>
  <c r="G40" i="75" s="1"/>
  <c r="H39" i="75" s="1"/>
  <c r="H40" i="75" s="1"/>
  <c r="I39" i="75" s="1"/>
  <c r="I40" i="75" s="1"/>
  <c r="J40" i="75" s="1"/>
  <c r="C38" i="73"/>
  <c r="C40" i="73" s="1"/>
  <c r="Y38" i="73"/>
  <c r="Y40" i="73" s="1"/>
  <c r="H40" i="105"/>
  <c r="I39" i="105" s="1"/>
  <c r="I40" i="105" s="1"/>
  <c r="J40" i="105" s="1"/>
  <c r="X40" i="145"/>
  <c r="Z40" i="145" s="1"/>
  <c r="J38" i="51"/>
  <c r="H38" i="50"/>
  <c r="D38" i="48"/>
  <c r="D40" i="48" s="1"/>
  <c r="W38" i="47"/>
  <c r="T38" i="46"/>
  <c r="R38" i="45"/>
  <c r="P38" i="44"/>
  <c r="N38" i="43"/>
  <c r="L38" i="42"/>
  <c r="G38" i="40"/>
  <c r="G40" i="40" s="1"/>
  <c r="H39" i="40" s="1"/>
  <c r="H40" i="40" s="1"/>
  <c r="I39" i="40" s="1"/>
  <c r="I40" i="40" s="1"/>
  <c r="J40" i="40" s="1"/>
  <c r="D38" i="39"/>
  <c r="D40" i="39" s="1"/>
  <c r="W38" i="38"/>
  <c r="U38" i="37"/>
  <c r="S38" i="36"/>
  <c r="Q38" i="35"/>
  <c r="O38" i="34"/>
  <c r="L38" i="33"/>
  <c r="I38" i="32"/>
  <c r="C38" i="30"/>
  <c r="C40" i="30" s="1"/>
  <c r="Y38" i="30"/>
  <c r="Y40" i="30" s="1"/>
  <c r="O38" i="25"/>
  <c r="M38" i="24"/>
  <c r="G38" i="22"/>
  <c r="G40" i="22" s="1"/>
  <c r="H39" i="22" s="1"/>
  <c r="D38" i="21"/>
  <c r="D40" i="21" s="1"/>
  <c r="AA38" i="21"/>
  <c r="AA40" i="21" s="1"/>
  <c r="V38" i="19"/>
  <c r="T38" i="18"/>
  <c r="R38" i="17"/>
  <c r="N38" i="6"/>
  <c r="L38" i="5"/>
  <c r="J38" i="4"/>
  <c r="H38" i="3"/>
  <c r="F38" i="2"/>
  <c r="F40" i="2" s="1"/>
  <c r="W38" i="119"/>
  <c r="Z27" i="2"/>
  <c r="X38" i="2"/>
  <c r="X38" i="203"/>
  <c r="Y38" i="220"/>
  <c r="Y40" i="220" s="1"/>
  <c r="Q38" i="207"/>
  <c r="Y38" i="201"/>
  <c r="Y40" i="201" s="1"/>
  <c r="R38" i="188"/>
  <c r="AA38" i="182"/>
  <c r="AA40" i="182" s="1"/>
  <c r="V38" i="180"/>
  <c r="R38" i="178"/>
  <c r="N38" i="176"/>
  <c r="D38" i="172"/>
  <c r="D40" i="172" s="1"/>
  <c r="Q38" i="168"/>
  <c r="W38" i="161"/>
  <c r="N38" i="158"/>
  <c r="J38" i="156"/>
  <c r="W38" i="152"/>
  <c r="Q38" i="150"/>
  <c r="I38" i="146"/>
  <c r="I40" i="146" s="1"/>
  <c r="D38" i="144"/>
  <c r="D40" i="144" s="1"/>
  <c r="P38" i="140"/>
  <c r="G38" i="136"/>
  <c r="G40" i="136" s="1"/>
  <c r="H39" i="136" s="1"/>
  <c r="H40" i="136" s="1"/>
  <c r="I39" i="136" s="1"/>
  <c r="I40" i="136" s="1"/>
  <c r="J40" i="136" s="1"/>
  <c r="S38" i="132"/>
  <c r="M38" i="129"/>
  <c r="C38" i="125"/>
  <c r="C40" i="125" s="1"/>
  <c r="S38" i="122"/>
  <c r="N38" i="120"/>
  <c r="I38" i="118"/>
  <c r="I40" i="118" s="1"/>
  <c r="G38" i="117"/>
  <c r="G40" i="117" s="1"/>
  <c r="H39" i="117" s="1"/>
  <c r="H40" i="117" s="1"/>
  <c r="I39" i="117" s="1"/>
  <c r="I40" i="117" s="1"/>
  <c r="K39" i="117" s="1"/>
  <c r="C38" i="115"/>
  <c r="C40" i="115" s="1"/>
  <c r="Y38" i="115"/>
  <c r="Y40" i="115" s="1"/>
  <c r="U38" i="113"/>
  <c r="O38" i="111"/>
  <c r="E38" i="106"/>
  <c r="E40" i="106" s="1"/>
  <c r="V38" i="104"/>
  <c r="K38" i="99"/>
  <c r="S38" i="93"/>
  <c r="O38" i="91"/>
  <c r="E38" i="87"/>
  <c r="E40" i="87" s="1"/>
  <c r="K38" i="80"/>
  <c r="Y38" i="77"/>
  <c r="Y40" i="77" s="1"/>
  <c r="Q38" i="73"/>
  <c r="G38" i="69"/>
  <c r="G40" i="69" s="1"/>
  <c r="H39" i="69" s="1"/>
  <c r="H40" i="69" s="1"/>
  <c r="I39" i="69" s="1"/>
  <c r="I40" i="69" s="1"/>
  <c r="J40" i="69" s="1"/>
  <c r="M38" i="62"/>
  <c r="V38" i="37"/>
  <c r="Z17" i="29"/>
  <c r="X38" i="29"/>
  <c r="T38" i="27"/>
  <c r="R38" i="26"/>
  <c r="S38" i="17"/>
  <c r="N38" i="15"/>
  <c r="K38" i="14"/>
  <c r="H38" i="13"/>
  <c r="F38" i="12"/>
  <c r="F40" i="12" s="1"/>
  <c r="Z17" i="10"/>
  <c r="X38" i="10"/>
  <c r="R38" i="7"/>
  <c r="Z27" i="198"/>
  <c r="I38" i="122"/>
  <c r="W38" i="11"/>
  <c r="U38" i="10"/>
  <c r="S38" i="227"/>
  <c r="N38" i="225"/>
  <c r="J38" i="223"/>
  <c r="E38" i="221"/>
  <c r="E40" i="221" s="1"/>
  <c r="W38" i="219"/>
  <c r="H38" i="213"/>
  <c r="H40" i="213" s="1"/>
  <c r="I39" i="213" s="1"/>
  <c r="I40" i="213" s="1"/>
  <c r="F38" i="212"/>
  <c r="F40" i="212" s="1"/>
  <c r="AA38" i="211"/>
  <c r="AA40" i="211" s="1"/>
  <c r="U38" i="209"/>
  <c r="S38" i="208"/>
  <c r="E38" i="202"/>
  <c r="E40" i="202" s="1"/>
  <c r="C38" i="201"/>
  <c r="C40" i="201" s="1"/>
  <c r="V38" i="200"/>
  <c r="Q38" i="198"/>
  <c r="O38" i="197"/>
  <c r="K38" i="195"/>
  <c r="I38" i="194"/>
  <c r="E38" i="192"/>
  <c r="E40" i="192" s="1"/>
  <c r="Y38" i="191"/>
  <c r="Y40" i="191" s="1"/>
  <c r="L38" i="185"/>
  <c r="G38" i="183"/>
  <c r="G40" i="183" s="1"/>
  <c r="H39" i="183" s="1"/>
  <c r="H40" i="183" s="1"/>
  <c r="I39" i="183" s="1"/>
  <c r="I40" i="183" s="1"/>
  <c r="D38" i="182"/>
  <c r="D40" i="182" s="1"/>
  <c r="T38" i="179"/>
  <c r="P38" i="177"/>
  <c r="F38" i="173"/>
  <c r="F40" i="173" s="1"/>
  <c r="AA38" i="172"/>
  <c r="AA40" i="172" s="1"/>
  <c r="V38" i="170"/>
  <c r="T38" i="169"/>
  <c r="O38" i="167"/>
  <c r="H38" i="164"/>
  <c r="H40" i="164" s="1"/>
  <c r="I39" i="164" s="1"/>
  <c r="I40" i="164" s="1"/>
  <c r="Q38" i="159"/>
  <c r="L38" i="157"/>
  <c r="D38" i="153"/>
  <c r="D40" i="153" s="1"/>
  <c r="T38" i="151"/>
  <c r="O38" i="149"/>
  <c r="K38" i="147"/>
  <c r="W38" i="143"/>
  <c r="T38" i="142"/>
  <c r="N38" i="139"/>
  <c r="L38" i="138"/>
  <c r="J38" i="137"/>
  <c r="W38" i="134"/>
  <c r="U38" i="133"/>
  <c r="Q38" i="131"/>
  <c r="O38" i="130"/>
  <c r="K38" i="128"/>
  <c r="H38" i="127"/>
  <c r="H40" i="127" s="1"/>
  <c r="I39" i="127" s="1"/>
  <c r="I40" i="127" s="1"/>
  <c r="Y38" i="125"/>
  <c r="Y40" i="125" s="1"/>
  <c r="W38" i="124"/>
  <c r="L38" i="119"/>
  <c r="E38" i="116"/>
  <c r="E40" i="116" s="1"/>
  <c r="W38" i="114"/>
  <c r="M38" i="110"/>
  <c r="G38" i="107"/>
  <c r="G40" i="107" s="1"/>
  <c r="H39" i="107" s="1"/>
  <c r="H40" i="107" s="1"/>
  <c r="I39" i="107" s="1"/>
  <c r="I40" i="107" s="1"/>
  <c r="J40" i="107" s="1"/>
  <c r="T38" i="103"/>
  <c r="Q38" i="102"/>
  <c r="O38" i="101"/>
  <c r="M38" i="100"/>
  <c r="I38" i="98"/>
  <c r="G38" i="97"/>
  <c r="G40" i="97" s="1"/>
  <c r="H39" i="97" s="1"/>
  <c r="D38" i="96"/>
  <c r="D40" i="96" s="1"/>
  <c r="W38" i="95"/>
  <c r="U38" i="94"/>
  <c r="Q38" i="92"/>
  <c r="M38" i="90"/>
  <c r="K38" i="89"/>
  <c r="H38" i="88"/>
  <c r="AA38" i="87"/>
  <c r="AA40" i="87" s="1"/>
  <c r="Z17" i="86"/>
  <c r="X38" i="86"/>
  <c r="X40" i="86" s="1"/>
  <c r="V38" i="85"/>
  <c r="T38" i="84"/>
  <c r="R38" i="83"/>
  <c r="P38" i="82"/>
  <c r="N38" i="81"/>
  <c r="H38" i="79"/>
  <c r="H40" i="79" s="1"/>
  <c r="I39" i="79" s="1"/>
  <c r="I40" i="79" s="1"/>
  <c r="E38" i="78"/>
  <c r="E40" i="78" s="1"/>
  <c r="C38" i="77"/>
  <c r="C40" i="77" s="1"/>
  <c r="W38" i="76"/>
  <c r="U38" i="75"/>
  <c r="S38" i="74"/>
  <c r="O38" i="72"/>
  <c r="L38" i="71"/>
  <c r="I38" i="70"/>
  <c r="E38" i="68"/>
  <c r="E40" i="68" s="1"/>
  <c r="C38" i="67"/>
  <c r="C40" i="67" s="1"/>
  <c r="Y38" i="67"/>
  <c r="Y40" i="67" s="1"/>
  <c r="U38" i="65"/>
  <c r="R38" i="64"/>
  <c r="K38" i="61"/>
  <c r="I38" i="60"/>
  <c r="AA38" i="58"/>
  <c r="AA40" i="58" s="1"/>
  <c r="V38" i="56"/>
  <c r="AA38" i="30"/>
  <c r="AA40" i="30" s="1"/>
  <c r="V38" i="28"/>
  <c r="Q38" i="16"/>
  <c r="Z17" i="257"/>
  <c r="X38" i="257"/>
  <c r="O38" i="253"/>
  <c r="K38" i="251"/>
  <c r="Y38" i="248"/>
  <c r="Y40" i="248" s="1"/>
  <c r="Q38" i="245"/>
  <c r="K38" i="242"/>
  <c r="G38" i="240"/>
  <c r="G40" i="240" s="1"/>
  <c r="H39" i="240" s="1"/>
  <c r="H40" i="240" s="1"/>
  <c r="I39" i="240" s="1"/>
  <c r="I40" i="240" s="1"/>
  <c r="J40" i="240" s="1"/>
  <c r="D38" i="239"/>
  <c r="D40" i="239" s="1"/>
  <c r="U38" i="237"/>
  <c r="S38" i="236"/>
  <c r="L38" i="233"/>
  <c r="I38" i="232"/>
  <c r="I40" i="232" s="1"/>
  <c r="G38" i="231"/>
  <c r="G40" i="231" s="1"/>
  <c r="H39" i="231" s="1"/>
  <c r="H40" i="231" s="1"/>
  <c r="I39" i="231" s="1"/>
  <c r="I40" i="231" s="1"/>
  <c r="J40" i="231" s="1"/>
  <c r="Z17" i="229"/>
  <c r="V38" i="228"/>
  <c r="T38" i="227"/>
  <c r="Z17" i="219"/>
  <c r="X38" i="219"/>
  <c r="V38" i="218"/>
  <c r="S38" i="217"/>
  <c r="P38" i="216"/>
  <c r="K38" i="214"/>
  <c r="I38" i="213"/>
  <c r="C38" i="210"/>
  <c r="C40" i="210" s="1"/>
  <c r="Y38" i="210"/>
  <c r="Y40" i="210" s="1"/>
  <c r="T38" i="208"/>
  <c r="O38" i="206"/>
  <c r="M38" i="205"/>
  <c r="D38" i="201"/>
  <c r="D40" i="201" s="1"/>
  <c r="W38" i="200"/>
  <c r="U38" i="199"/>
  <c r="R38" i="198"/>
  <c r="P38" i="197"/>
  <c r="N38" i="196"/>
  <c r="H38" i="193"/>
  <c r="H40" i="193" s="1"/>
  <c r="I39" i="193" s="1"/>
  <c r="I40" i="193" s="1"/>
  <c r="U38" i="189"/>
  <c r="Q38" i="187"/>
  <c r="M38" i="185"/>
  <c r="K38" i="184"/>
  <c r="H38" i="183"/>
  <c r="E38" i="182"/>
  <c r="E40" i="182" s="1"/>
  <c r="C38" i="181"/>
  <c r="C40" i="181" s="1"/>
  <c r="Y38" i="181"/>
  <c r="Y40" i="181" s="1"/>
  <c r="S38" i="178"/>
  <c r="Q38" i="177"/>
  <c r="L38" i="175"/>
  <c r="G38" i="173"/>
  <c r="G40" i="173" s="1"/>
  <c r="H39" i="173" s="1"/>
  <c r="H40" i="173" s="1"/>
  <c r="I39" i="173" s="1"/>
  <c r="I40" i="173" s="1"/>
  <c r="J40" i="173" s="1"/>
  <c r="C38" i="171"/>
  <c r="C40" i="171" s="1"/>
  <c r="W38" i="170"/>
  <c r="R38" i="168"/>
  <c r="P38" i="167"/>
  <c r="K38" i="165"/>
  <c r="AA38" i="162"/>
  <c r="AA40" i="162" s="1"/>
  <c r="U38" i="160"/>
  <c r="R38" i="159"/>
  <c r="O38" i="158"/>
  <c r="M38" i="157"/>
  <c r="K38" i="156"/>
  <c r="G38" i="154"/>
  <c r="G40" i="154" s="1"/>
  <c r="H39" i="154" s="1"/>
  <c r="H40" i="154" s="1"/>
  <c r="I39" i="154" s="1"/>
  <c r="I40" i="154" s="1"/>
  <c r="J40" i="154" s="1"/>
  <c r="E38" i="153"/>
  <c r="E40" i="153" s="1"/>
  <c r="AA38" i="153"/>
  <c r="AA40" i="153" s="1"/>
  <c r="X38" i="152"/>
  <c r="R38" i="150"/>
  <c r="P38" i="149"/>
  <c r="L38" i="147"/>
  <c r="H38" i="145"/>
  <c r="H40" i="145" s="1"/>
  <c r="I39" i="145" s="1"/>
  <c r="I40" i="145" s="1"/>
  <c r="E38" i="144"/>
  <c r="E40" i="144" s="1"/>
  <c r="AA38" i="144"/>
  <c r="AA40" i="144" s="1"/>
  <c r="U38" i="142"/>
  <c r="S38" i="141"/>
  <c r="O38" i="139"/>
  <c r="K38" i="137"/>
  <c r="H38" i="136"/>
  <c r="E38" i="135"/>
  <c r="E40" i="135" s="1"/>
  <c r="AA38" i="135"/>
  <c r="AA40" i="135" s="1"/>
  <c r="Z17" i="134"/>
  <c r="X38" i="134"/>
  <c r="R38" i="131"/>
  <c r="N38" i="129"/>
  <c r="L38" i="128"/>
  <c r="I38" i="127"/>
  <c r="F38" i="126"/>
  <c r="F40" i="126" s="1"/>
  <c r="D38" i="125"/>
  <c r="D40" i="125" s="1"/>
  <c r="AA38" i="125"/>
  <c r="AA40" i="125" s="1"/>
  <c r="Z17" i="124"/>
  <c r="X38" i="124"/>
  <c r="V38" i="123"/>
  <c r="T38" i="122"/>
  <c r="R38" i="121"/>
  <c r="O38" i="120"/>
  <c r="M38" i="119"/>
  <c r="J38" i="118"/>
  <c r="F38" i="116"/>
  <c r="F40" i="116" s="1"/>
  <c r="D38" i="115"/>
  <c r="D40" i="115" s="1"/>
  <c r="AA38" i="115"/>
  <c r="AA40" i="115" s="1"/>
  <c r="Z17" i="114"/>
  <c r="X38" i="114"/>
  <c r="S38" i="112"/>
  <c r="P38" i="111"/>
  <c r="N38" i="110"/>
  <c r="L38" i="109"/>
  <c r="J38" i="108"/>
  <c r="F38" i="106"/>
  <c r="F40" i="106" s="1"/>
  <c r="D38" i="105"/>
  <c r="D40" i="105" s="1"/>
  <c r="W38" i="104"/>
  <c r="U38" i="103"/>
  <c r="R38" i="102"/>
  <c r="P38" i="101"/>
  <c r="J38" i="98"/>
  <c r="H38" i="97"/>
  <c r="AA38" i="96"/>
  <c r="AA40" i="96" s="1"/>
  <c r="V38" i="94"/>
  <c r="T38" i="93"/>
  <c r="R38" i="92"/>
  <c r="P38" i="91"/>
  <c r="L38" i="89"/>
  <c r="F38" i="87"/>
  <c r="F40" i="87" s="1"/>
  <c r="C38" i="86"/>
  <c r="C40" i="86" s="1"/>
  <c r="Y38" i="86"/>
  <c r="W38" i="85"/>
  <c r="U38" i="84"/>
  <c r="S38" i="83"/>
  <c r="Q38" i="82"/>
  <c r="O38" i="81"/>
  <c r="L38" i="80"/>
  <c r="I38" i="79"/>
  <c r="F38" i="78"/>
  <c r="F40" i="78" s="1"/>
  <c r="D38" i="77"/>
  <c r="D40" i="77" s="1"/>
  <c r="AA38" i="77"/>
  <c r="AA40" i="77" s="1"/>
  <c r="Z17" i="76"/>
  <c r="X38" i="76"/>
  <c r="T38" i="74"/>
  <c r="R38" i="73"/>
  <c r="P38" i="72"/>
  <c r="M38" i="71"/>
  <c r="J38" i="70"/>
  <c r="H38" i="69"/>
  <c r="F38" i="68"/>
  <c r="F40" i="68" s="1"/>
  <c r="D38" i="67"/>
  <c r="D40" i="67" s="1"/>
  <c r="AA38" i="67"/>
  <c r="AA40" i="67" s="1"/>
  <c r="Z17" i="66"/>
  <c r="X38" i="66"/>
  <c r="V38" i="65"/>
  <c r="S38" i="64"/>
  <c r="Q38" i="63"/>
  <c r="N38" i="62"/>
  <c r="L38" i="61"/>
  <c r="J38" i="60"/>
  <c r="H38" i="59"/>
  <c r="H40" i="59" s="1"/>
  <c r="I39" i="59" s="1"/>
  <c r="I40" i="59" s="1"/>
  <c r="F38" i="58"/>
  <c r="F40" i="58" s="1"/>
  <c r="C38" i="57"/>
  <c r="C40" i="57" s="1"/>
  <c r="Y38" i="57"/>
  <c r="Y40" i="57" s="1"/>
  <c r="W38" i="56"/>
  <c r="T38" i="55"/>
  <c r="Q38" i="25"/>
  <c r="O38" i="24"/>
  <c r="L38" i="23"/>
  <c r="I38" i="22"/>
  <c r="F38" i="21"/>
  <c r="F40" i="21" s="1"/>
  <c r="D38" i="20"/>
  <c r="D40" i="20" s="1"/>
  <c r="AA38" i="20"/>
  <c r="AA40" i="20" s="1"/>
  <c r="Z17" i="19"/>
  <c r="X38" i="19"/>
  <c r="R38" i="16"/>
  <c r="O38" i="15"/>
  <c r="I38" i="13"/>
  <c r="G38" i="12"/>
  <c r="G40" i="12" s="1"/>
  <c r="H39" i="12" s="1"/>
  <c r="H40" i="12" s="1"/>
  <c r="I39" i="12" s="1"/>
  <c r="E38" i="11"/>
  <c r="E40" i="11" s="1"/>
  <c r="C38" i="10"/>
  <c r="C40" i="10" s="1"/>
  <c r="W38" i="9"/>
  <c r="S38" i="7"/>
  <c r="C38" i="218"/>
  <c r="C40" i="218" s="1"/>
  <c r="Y38" i="218"/>
  <c r="Y40" i="218" s="1"/>
  <c r="Z27" i="158"/>
  <c r="Z17" i="37"/>
  <c r="X38" i="37"/>
  <c r="V38" i="36"/>
  <c r="T38" i="35"/>
  <c r="R38" i="34"/>
  <c r="I38" i="31"/>
  <c r="F38" i="30"/>
  <c r="F40" i="30" s="1"/>
  <c r="Z17" i="28"/>
  <c r="X38" i="28"/>
  <c r="V38" i="27"/>
  <c r="T38" i="26"/>
  <c r="R38" i="25"/>
  <c r="P38" i="24"/>
  <c r="M38" i="23"/>
  <c r="J38" i="22"/>
  <c r="G38" i="21"/>
  <c r="G40" i="21" s="1"/>
  <c r="H39" i="21" s="1"/>
  <c r="H40" i="21" s="1"/>
  <c r="I39" i="21" s="1"/>
  <c r="I40" i="21" s="1"/>
  <c r="J40" i="21" s="1"/>
  <c r="E38" i="20"/>
  <c r="E40" i="20" s="1"/>
  <c r="C38" i="19"/>
  <c r="C40" i="19" s="1"/>
  <c r="Y38" i="19"/>
  <c r="Y40" i="19" s="1"/>
  <c r="W38" i="18"/>
  <c r="U38" i="17"/>
  <c r="D38" i="10"/>
  <c r="D40" i="10" s="1"/>
  <c r="T38" i="7"/>
  <c r="Q38" i="6"/>
  <c r="O38" i="5"/>
  <c r="M38" i="4"/>
  <c r="K38" i="3"/>
  <c r="I38" i="2"/>
  <c r="C38" i="247"/>
  <c r="C40" i="247" s="1"/>
  <c r="Y38" i="247"/>
  <c r="Y40" i="247" s="1"/>
  <c r="Z40" i="247" s="1"/>
  <c r="P38" i="243"/>
  <c r="H40" i="239"/>
  <c r="I39" i="239" s="1"/>
  <c r="I40" i="239" s="1"/>
  <c r="J40" i="239" s="1"/>
  <c r="Z27" i="237"/>
  <c r="Z27" i="217"/>
  <c r="Z27" i="177"/>
  <c r="Q38" i="174"/>
  <c r="Z27" i="167"/>
  <c r="AA38" i="148"/>
  <c r="AA40" i="148" s="1"/>
  <c r="H38" i="131"/>
  <c r="H40" i="131" s="1"/>
  <c r="I39" i="131" s="1"/>
  <c r="I40" i="131" s="1"/>
  <c r="Z27" i="70"/>
  <c r="X38" i="181"/>
  <c r="L38" i="67"/>
  <c r="H38" i="65"/>
  <c r="H40" i="65" s="1"/>
  <c r="I39" i="65" s="1"/>
  <c r="I40" i="65" s="1"/>
  <c r="E38" i="64"/>
  <c r="E40" i="64" s="1"/>
  <c r="C38" i="63"/>
  <c r="C40" i="63" s="1"/>
  <c r="V38" i="62"/>
  <c r="T38" i="61"/>
  <c r="R38" i="60"/>
  <c r="N38" i="58"/>
  <c r="K38" i="57"/>
  <c r="I38" i="56"/>
  <c r="F38" i="55"/>
  <c r="F40" i="55" s="1"/>
  <c r="D38" i="54"/>
  <c r="D40" i="54" s="1"/>
  <c r="W38" i="53"/>
  <c r="S38" i="51"/>
  <c r="Q38" i="50"/>
  <c r="O38" i="49"/>
  <c r="M38" i="48"/>
  <c r="J38" i="47"/>
  <c r="Y38" i="44"/>
  <c r="Y40" i="44" s="1"/>
  <c r="U38" i="42"/>
  <c r="P38" i="40"/>
  <c r="M38" i="39"/>
  <c r="J38" i="38"/>
  <c r="H38" i="37"/>
  <c r="H40" i="37" s="1"/>
  <c r="I39" i="37" s="1"/>
  <c r="I40" i="37" s="1"/>
  <c r="F38" i="36"/>
  <c r="F40" i="36" s="1"/>
  <c r="D38" i="35"/>
  <c r="D40" i="35" s="1"/>
  <c r="AA38" i="35"/>
  <c r="AA40" i="35" s="1"/>
  <c r="X38" i="34"/>
  <c r="R38" i="32"/>
  <c r="L38" i="30"/>
  <c r="J38" i="29"/>
  <c r="W38" i="25"/>
  <c r="U38" i="24"/>
  <c r="R38" i="23"/>
  <c r="O38" i="22"/>
  <c r="L38" i="21"/>
  <c r="J38" i="20"/>
  <c r="H38" i="19"/>
  <c r="H40" i="19" s="1"/>
  <c r="I39" i="19" s="1"/>
  <c r="I40" i="19" s="1"/>
  <c r="F38" i="18"/>
  <c r="F40" i="18" s="1"/>
  <c r="D38" i="17"/>
  <c r="D40" i="17" s="1"/>
  <c r="N38" i="13"/>
  <c r="L38" i="12"/>
  <c r="J38" i="11"/>
  <c r="H38" i="10"/>
  <c r="H40" i="10" s="1"/>
  <c r="I39" i="10" s="1"/>
  <c r="I40" i="10" s="1"/>
  <c r="D38" i="8"/>
  <c r="D40" i="8" s="1"/>
  <c r="W38" i="7"/>
  <c r="R38" i="5"/>
  <c r="P38" i="4"/>
  <c r="L38" i="2"/>
  <c r="J38" i="1"/>
  <c r="R38" i="253"/>
  <c r="Z27" i="246"/>
  <c r="Z27" i="226"/>
  <c r="K38" i="200"/>
  <c r="H40" i="140"/>
  <c r="I39" i="140" s="1"/>
  <c r="I40" i="140" s="1"/>
  <c r="J40" i="140" s="1"/>
  <c r="Y38" i="138"/>
  <c r="Y40" i="138" s="1"/>
  <c r="Z27" i="41"/>
  <c r="Z17" i="99"/>
  <c r="X38" i="99"/>
  <c r="V38" i="98"/>
  <c r="L38" i="94"/>
  <c r="H38" i="92"/>
  <c r="D38" i="90"/>
  <c r="D40" i="90" s="1"/>
  <c r="X38" i="89"/>
  <c r="U38" i="88"/>
  <c r="R38" i="87"/>
  <c r="M38" i="85"/>
  <c r="K38" i="84"/>
  <c r="I38" i="83"/>
  <c r="G38" i="82"/>
  <c r="G40" i="82" s="1"/>
  <c r="H39" i="82" s="1"/>
  <c r="H40" i="82" s="1"/>
  <c r="I39" i="82" s="1"/>
  <c r="I40" i="82" s="1"/>
  <c r="J40" i="82" s="1"/>
  <c r="Z38" i="80"/>
  <c r="X40" i="80"/>
  <c r="Z40" i="80" s="1"/>
  <c r="U38" i="79"/>
  <c r="R38" i="78"/>
  <c r="P38" i="67"/>
  <c r="I38" i="64"/>
  <c r="G38" i="63"/>
  <c r="G40" i="63" s="1"/>
  <c r="H39" i="63" s="1"/>
  <c r="H40" i="63" s="1"/>
  <c r="I39" i="63" s="1"/>
  <c r="I40" i="63" s="1"/>
  <c r="J40" i="63" s="1"/>
  <c r="Z17" i="61"/>
  <c r="X38" i="61"/>
  <c r="T38" i="59"/>
  <c r="O38" i="57"/>
  <c r="J38" i="55"/>
  <c r="H38" i="54"/>
  <c r="H40" i="54" s="1"/>
  <c r="I39" i="54" s="1"/>
  <c r="I40" i="54" s="1"/>
  <c r="E38" i="53"/>
  <c r="E40" i="53" s="1"/>
  <c r="C38" i="52"/>
  <c r="C40" i="52" s="1"/>
  <c r="W38" i="51"/>
  <c r="U38" i="50"/>
  <c r="S38" i="49"/>
  <c r="N38" i="47"/>
  <c r="K38" i="46"/>
  <c r="I38" i="45"/>
  <c r="I40" i="45" s="1"/>
  <c r="E38" i="43"/>
  <c r="E40" i="43" s="1"/>
  <c r="C38" i="42"/>
  <c r="C40" i="42" s="1"/>
  <c r="Y38" i="42"/>
  <c r="Y40" i="42" s="1"/>
  <c r="W38" i="41"/>
  <c r="Q38" i="39"/>
  <c r="N38" i="38"/>
  <c r="J38" i="36"/>
  <c r="H38" i="35"/>
  <c r="H40" i="35" s="1"/>
  <c r="I39" i="35" s="1"/>
  <c r="I40" i="35" s="1"/>
  <c r="F38" i="34"/>
  <c r="F40" i="34" s="1"/>
  <c r="C38" i="33"/>
  <c r="C40" i="33" s="1"/>
  <c r="Y38" i="33"/>
  <c r="Y40" i="33" s="1"/>
  <c r="V38" i="32"/>
  <c r="S38" i="31"/>
  <c r="P38" i="30"/>
  <c r="N38" i="29"/>
  <c r="L38" i="28"/>
  <c r="J38" i="27"/>
  <c r="H38" i="26"/>
  <c r="H40" i="26" s="1"/>
  <c r="I39" i="26" s="1"/>
  <c r="I40" i="26" s="1"/>
  <c r="E38" i="25"/>
  <c r="E40" i="25" s="1"/>
  <c r="C38" i="24"/>
  <c r="C40" i="24" s="1"/>
  <c r="Y38" i="24"/>
  <c r="Y40" i="24" s="1"/>
  <c r="V38" i="23"/>
  <c r="S38" i="22"/>
  <c r="P38" i="21"/>
  <c r="N38" i="20"/>
  <c r="L38" i="19"/>
  <c r="J38" i="18"/>
  <c r="AA38" i="16"/>
  <c r="AA40" i="16" s="1"/>
  <c r="U38" i="14"/>
  <c r="N38" i="11"/>
  <c r="L38" i="10"/>
  <c r="J38" i="9"/>
  <c r="E38" i="7"/>
  <c r="E40" i="7" s="1"/>
  <c r="T38" i="4"/>
  <c r="R38" i="3"/>
  <c r="P38" i="2"/>
  <c r="I38" i="227"/>
  <c r="G38" i="216"/>
  <c r="G40" i="216" s="1"/>
  <c r="H39" i="216" s="1"/>
  <c r="H40" i="216" s="1"/>
  <c r="I39" i="216" s="1"/>
  <c r="I40" i="216" s="1"/>
  <c r="J40" i="216" s="1"/>
  <c r="S38" i="192"/>
  <c r="F38" i="186"/>
  <c r="F40" i="186" s="1"/>
  <c r="H40" i="13"/>
  <c r="I39" i="13" s="1"/>
  <c r="I40" i="13" s="1"/>
  <c r="J40" i="13" s="1"/>
  <c r="C38" i="11"/>
  <c r="C40" i="11" s="1"/>
  <c r="Y38" i="11"/>
  <c r="Y40" i="11" s="1"/>
  <c r="W38" i="10"/>
  <c r="U38" i="9"/>
  <c r="S38" i="8"/>
  <c r="H40" i="96"/>
  <c r="I39" i="96" s="1"/>
  <c r="I40" i="96" s="1"/>
  <c r="K39" i="96" s="1"/>
  <c r="Z27" i="68"/>
  <c r="N38" i="25"/>
  <c r="L38" i="24"/>
  <c r="I38" i="23"/>
  <c r="I40" i="23" s="1"/>
  <c r="F38" i="22"/>
  <c r="F40" i="22" s="1"/>
  <c r="Z36" i="258"/>
  <c r="Z38" i="160"/>
  <c r="X40" i="160"/>
  <c r="Z40" i="160" s="1"/>
  <c r="Z36" i="121"/>
  <c r="X38" i="121"/>
  <c r="H40" i="201"/>
  <c r="I39" i="201" s="1"/>
  <c r="I40" i="201" s="1"/>
  <c r="J40" i="201" s="1"/>
  <c r="Z38" i="46"/>
  <c r="Y40" i="46"/>
  <c r="Z40" i="46" s="1"/>
  <c r="H40" i="29"/>
  <c r="I39" i="29" s="1"/>
  <c r="I40" i="29" s="1"/>
  <c r="X38" i="142"/>
  <c r="Z38" i="94"/>
  <c r="H40" i="220"/>
  <c r="I39" i="220" s="1"/>
  <c r="Y40" i="228"/>
  <c r="Z36" i="40"/>
  <c r="H40" i="230"/>
  <c r="I39" i="230" s="1"/>
  <c r="I40" i="230" s="1"/>
  <c r="K39" i="230" s="1"/>
  <c r="H38" i="258"/>
  <c r="H40" i="258" s="1"/>
  <c r="I39" i="258" s="1"/>
  <c r="I40" i="258" s="1"/>
  <c r="V38" i="246"/>
  <c r="R38" i="244"/>
  <c r="D38" i="238"/>
  <c r="D40" i="238" s="1"/>
  <c r="Z17" i="237"/>
  <c r="H38" i="211"/>
  <c r="H40" i="211" s="1"/>
  <c r="I39" i="211" s="1"/>
  <c r="I40" i="211" s="1"/>
  <c r="F38" i="210"/>
  <c r="F40" i="210" s="1"/>
  <c r="K38" i="193"/>
  <c r="G38" i="191"/>
  <c r="G40" i="191" s="1"/>
  <c r="H39" i="191" s="1"/>
  <c r="H40" i="191" s="1"/>
  <c r="I39" i="191" s="1"/>
  <c r="I40" i="191" s="1"/>
  <c r="J40" i="191" s="1"/>
  <c r="Z17" i="189"/>
  <c r="N38" i="184"/>
  <c r="Z17" i="179"/>
  <c r="T38" i="177"/>
  <c r="H38" i="172"/>
  <c r="H40" i="172" s="1"/>
  <c r="I39" i="172" s="1"/>
  <c r="I40" i="172" s="1"/>
  <c r="F38" i="171"/>
  <c r="F40" i="171" s="1"/>
  <c r="P38" i="166"/>
  <c r="N38" i="165"/>
  <c r="AA38" i="152"/>
  <c r="AA40" i="152" s="1"/>
  <c r="U38" i="150"/>
  <c r="AA38" i="143"/>
  <c r="AA40" i="143" s="1"/>
  <c r="P38" i="138"/>
  <c r="E38" i="134"/>
  <c r="E40" i="134" s="1"/>
  <c r="W38" i="132"/>
  <c r="U38" i="131"/>
  <c r="L38" i="127"/>
  <c r="E38" i="124"/>
  <c r="E40" i="124" s="1"/>
  <c r="U38" i="121"/>
  <c r="P38" i="119"/>
  <c r="E38" i="114"/>
  <c r="E40" i="114" s="1"/>
  <c r="V38" i="112"/>
  <c r="K38" i="107"/>
  <c r="D38" i="104"/>
  <c r="D40" i="104" s="1"/>
  <c r="R38" i="101"/>
  <c r="P38" i="100"/>
  <c r="D38" i="95"/>
  <c r="D40" i="95" s="1"/>
  <c r="W38" i="94"/>
  <c r="U38" i="93"/>
  <c r="J38" i="88"/>
  <c r="G38" i="87"/>
  <c r="G40" i="87" s="1"/>
  <c r="H39" i="87" s="1"/>
  <c r="H40" i="87" s="1"/>
  <c r="I39" i="87" s="1"/>
  <c r="I40" i="87" s="1"/>
  <c r="K39" i="87" s="1"/>
  <c r="Z17" i="85"/>
  <c r="X38" i="85"/>
  <c r="T38" i="83"/>
  <c r="G38" i="78"/>
  <c r="G40" i="78" s="1"/>
  <c r="H39" i="78" s="1"/>
  <c r="H40" i="78" s="1"/>
  <c r="I39" i="78" s="1"/>
  <c r="I40" i="78" s="1"/>
  <c r="J40" i="78" s="1"/>
  <c r="E38" i="77"/>
  <c r="E40" i="77" s="1"/>
  <c r="C38" i="76"/>
  <c r="C40" i="76" s="1"/>
  <c r="Y38" i="76"/>
  <c r="Y40" i="76" s="1"/>
  <c r="U38" i="74"/>
  <c r="Q38" i="72"/>
  <c r="N38" i="71"/>
  <c r="E38" i="67"/>
  <c r="E40" i="67" s="1"/>
  <c r="W38" i="65"/>
  <c r="T38" i="64"/>
  <c r="M38" i="61"/>
  <c r="S38" i="54"/>
  <c r="P38" i="53"/>
  <c r="N38" i="52"/>
  <c r="L38" i="51"/>
  <c r="J38" i="50"/>
  <c r="H38" i="49"/>
  <c r="F38" i="48"/>
  <c r="F40" i="48" s="1"/>
  <c r="T38" i="45"/>
  <c r="P38" i="43"/>
  <c r="N38" i="42"/>
  <c r="L38" i="41"/>
  <c r="Z17" i="38"/>
  <c r="Y38" i="38"/>
  <c r="U38" i="36"/>
  <c r="S38" i="35"/>
  <c r="Q38" i="34"/>
  <c r="N38" i="33"/>
  <c r="K38" i="32"/>
  <c r="H38" i="31"/>
  <c r="H40" i="31" s="1"/>
  <c r="I39" i="31" s="1"/>
  <c r="I40" i="31" s="1"/>
  <c r="E38" i="30"/>
  <c r="E40" i="30" s="1"/>
  <c r="C38" i="29"/>
  <c r="C40" i="29" s="1"/>
  <c r="Y38" i="29"/>
  <c r="Y40" i="29" s="1"/>
  <c r="W38" i="28"/>
  <c r="U38" i="27"/>
  <c r="S38" i="26"/>
  <c r="P38" i="25"/>
  <c r="N38" i="24"/>
  <c r="H38" i="22"/>
  <c r="C38" i="20"/>
  <c r="C40" i="20" s="1"/>
  <c r="Y38" i="20"/>
  <c r="Y40" i="20" s="1"/>
  <c r="W38" i="19"/>
  <c r="J38" i="14"/>
  <c r="E38" i="12"/>
  <c r="E40" i="12" s="1"/>
  <c r="P38" i="7"/>
  <c r="M38" i="6"/>
  <c r="G38" i="3"/>
  <c r="G40" i="3" s="1"/>
  <c r="H39" i="3" s="1"/>
  <c r="H40" i="3" s="1"/>
  <c r="I39" i="3" s="1"/>
  <c r="I40" i="3" s="1"/>
  <c r="E38" i="2"/>
  <c r="E40" i="2" s="1"/>
  <c r="Z27" i="229"/>
  <c r="C38" i="150"/>
  <c r="C40" i="150" s="1"/>
  <c r="Z27" i="141"/>
  <c r="D38" i="122"/>
  <c r="D40" i="122" s="1"/>
  <c r="C38" i="64"/>
  <c r="C40" i="64" s="1"/>
  <c r="Y38" i="64"/>
  <c r="Y40" i="64" s="1"/>
  <c r="V38" i="63"/>
  <c r="Q38" i="61"/>
  <c r="O38" i="60"/>
  <c r="M38" i="59"/>
  <c r="K38" i="58"/>
  <c r="C38" i="55"/>
  <c r="C40" i="55" s="1"/>
  <c r="Y38" i="55"/>
  <c r="Y40" i="55" s="1"/>
  <c r="V38" i="54"/>
  <c r="Q38" i="52"/>
  <c r="K38" i="49"/>
  <c r="I38" i="48"/>
  <c r="I40" i="48" s="1"/>
  <c r="C38" i="46"/>
  <c r="C40" i="46" s="1"/>
  <c r="Z17" i="46"/>
  <c r="U38" i="44"/>
  <c r="S38" i="43"/>
  <c r="I38" i="39"/>
  <c r="F38" i="38"/>
  <c r="F40" i="38" s="1"/>
  <c r="D38" i="37"/>
  <c r="D40" i="37" s="1"/>
  <c r="AA38" i="37"/>
  <c r="AA40" i="37" s="1"/>
  <c r="Z17" i="36"/>
  <c r="X38" i="36"/>
  <c r="V38" i="35"/>
  <c r="T38" i="34"/>
  <c r="N38" i="32"/>
  <c r="K38" i="31"/>
  <c r="H38" i="30"/>
  <c r="H40" i="30" s="1"/>
  <c r="I39" i="30" s="1"/>
  <c r="I40" i="30" s="1"/>
  <c r="S38" i="25"/>
  <c r="Q38" i="24"/>
  <c r="AA38" i="19"/>
  <c r="AA40" i="19" s="1"/>
  <c r="Z17" i="18"/>
  <c r="X38" i="18"/>
  <c r="V38" i="17"/>
  <c r="S38" i="16"/>
  <c r="P38" i="15"/>
  <c r="F38" i="11"/>
  <c r="F40" i="11" s="1"/>
  <c r="M38" i="5"/>
  <c r="K38" i="4"/>
  <c r="U38" i="111"/>
  <c r="AA38" i="104"/>
  <c r="AA40" i="104" s="1"/>
  <c r="Q38" i="220"/>
  <c r="Z17" i="214"/>
  <c r="X38" i="214"/>
  <c r="X40" i="214" s="1"/>
  <c r="Z40" i="214" s="1"/>
  <c r="M38" i="209"/>
  <c r="K38" i="208"/>
  <c r="I38" i="207"/>
  <c r="F38" i="206"/>
  <c r="F40" i="206" s="1"/>
  <c r="D38" i="205"/>
  <c r="D40" i="205" s="1"/>
  <c r="AA38" i="205"/>
  <c r="AA40" i="205" s="1"/>
  <c r="X38" i="204"/>
  <c r="U38" i="203"/>
  <c r="C38" i="195"/>
  <c r="C40" i="195" s="1"/>
  <c r="W38" i="184"/>
  <c r="H38" i="159"/>
  <c r="H40" i="159" s="1"/>
  <c r="I39" i="159" s="1"/>
  <c r="I40" i="159" s="1"/>
  <c r="U38" i="155"/>
  <c r="D38" i="148"/>
  <c r="D40" i="148" s="1"/>
  <c r="Z17" i="147"/>
  <c r="K38" i="142"/>
  <c r="I38" i="141"/>
  <c r="I40" i="141" s="1"/>
  <c r="F38" i="130"/>
  <c r="F40" i="130" s="1"/>
  <c r="D38" i="129"/>
  <c r="D40" i="129" s="1"/>
  <c r="G38" i="121"/>
  <c r="G40" i="121" s="1"/>
  <c r="H39" i="121" s="1"/>
  <c r="H40" i="121" s="1"/>
  <c r="I39" i="121" s="1"/>
  <c r="I40" i="121" s="1"/>
  <c r="D38" i="120"/>
  <c r="D40" i="120" s="1"/>
  <c r="J38" i="113"/>
  <c r="G38" i="112"/>
  <c r="G40" i="112" s="1"/>
  <c r="H39" i="112" s="1"/>
  <c r="H40" i="112" s="1"/>
  <c r="I39" i="112" s="1"/>
  <c r="I40" i="112" s="1"/>
  <c r="K39" i="112" s="1"/>
  <c r="O38" i="106"/>
  <c r="M38" i="105"/>
  <c r="G38" i="103"/>
  <c r="G40" i="103" s="1"/>
  <c r="H39" i="103" s="1"/>
  <c r="H40" i="103" s="1"/>
  <c r="I39" i="103" s="1"/>
  <c r="I40" i="103" s="1"/>
  <c r="J40" i="103" s="1"/>
  <c r="T38" i="99"/>
  <c r="E38" i="93"/>
  <c r="E40" i="93" s="1"/>
  <c r="C38" i="92"/>
  <c r="C40" i="92" s="1"/>
  <c r="U38" i="90"/>
  <c r="P38" i="79"/>
  <c r="I38" i="76"/>
  <c r="I40" i="76" s="1"/>
  <c r="Q38" i="70"/>
  <c r="K38" i="67"/>
  <c r="I38" i="66"/>
  <c r="I40" i="66" s="1"/>
  <c r="W38" i="63"/>
  <c r="T38" i="62"/>
  <c r="I38" i="57"/>
  <c r="G38" i="56"/>
  <c r="G40" i="56" s="1"/>
  <c r="H39" i="56" s="1"/>
  <c r="H40" i="56" s="1"/>
  <c r="I39" i="56" s="1"/>
  <c r="I40" i="56" s="1"/>
  <c r="J40" i="56" s="1"/>
  <c r="D38" i="55"/>
  <c r="D40" i="55" s="1"/>
  <c r="R38" i="52"/>
  <c r="J38" i="48"/>
  <c r="AA38" i="46"/>
  <c r="AA40" i="46" s="1"/>
  <c r="Z17" i="45"/>
  <c r="J38" i="39"/>
  <c r="C38" i="36"/>
  <c r="C40" i="36" s="1"/>
  <c r="R38" i="33"/>
  <c r="I38" i="30"/>
  <c r="E38" i="28"/>
  <c r="E40" i="28" s="1"/>
  <c r="W38" i="26"/>
  <c r="R38" i="24"/>
  <c r="G38" i="20"/>
  <c r="G40" i="20" s="1"/>
  <c r="H39" i="20" s="1"/>
  <c r="H40" i="20" s="1"/>
  <c r="I39" i="20" s="1"/>
  <c r="I40" i="20" s="1"/>
  <c r="E38" i="19"/>
  <c r="E40" i="19" s="1"/>
  <c r="Y38" i="18"/>
  <c r="Y40" i="18" s="1"/>
  <c r="Q38" i="15"/>
  <c r="N38" i="14"/>
  <c r="K38" i="13"/>
  <c r="I38" i="12"/>
  <c r="G38" i="11"/>
  <c r="G40" i="11" s="1"/>
  <c r="H39" i="11" s="1"/>
  <c r="H40" i="11" s="1"/>
  <c r="I39" i="11" s="1"/>
  <c r="I40" i="11" s="1"/>
  <c r="J40" i="11" s="1"/>
  <c r="E38" i="10"/>
  <c r="E40" i="10" s="1"/>
  <c r="Z17" i="9"/>
  <c r="X38" i="9"/>
  <c r="N38" i="5"/>
  <c r="L38" i="4"/>
  <c r="H38" i="2"/>
  <c r="H40" i="2" s="1"/>
  <c r="I39" i="2" s="1"/>
  <c r="I40" i="2" s="1"/>
  <c r="Z27" i="238"/>
  <c r="Z27" i="170"/>
  <c r="Z27" i="160"/>
  <c r="Z27" i="122"/>
  <c r="Q38" i="100"/>
  <c r="Z27" i="46"/>
  <c r="X38" i="112"/>
  <c r="Z17" i="243"/>
  <c r="D38" i="225"/>
  <c r="D40" i="225" s="1"/>
  <c r="P38" i="221"/>
  <c r="N38" i="220"/>
  <c r="L38" i="219"/>
  <c r="J38" i="218"/>
  <c r="Z17" i="196"/>
  <c r="R38" i="91"/>
  <c r="K38" i="88"/>
  <c r="Q38" i="81"/>
  <c r="V38" i="74"/>
  <c r="O38" i="71"/>
  <c r="R38" i="63"/>
  <c r="O38" i="62"/>
  <c r="D38" i="57"/>
  <c r="D40" i="57" s="1"/>
  <c r="AA38" i="57"/>
  <c r="AA40" i="57" s="1"/>
  <c r="X38" i="56"/>
  <c r="I38" i="50"/>
  <c r="G38" i="49"/>
  <c r="G40" i="49" s="1"/>
  <c r="H39" i="49" s="1"/>
  <c r="H40" i="49" s="1"/>
  <c r="I39" i="49" s="1"/>
  <c r="I40" i="49" s="1"/>
  <c r="J40" i="49" s="1"/>
  <c r="X38" i="47"/>
  <c r="Q38" i="44"/>
  <c r="X38" i="38"/>
  <c r="X40" i="38" s="1"/>
  <c r="M38" i="33"/>
  <c r="W38" i="20"/>
  <c r="E38" i="13"/>
  <c r="E40" i="13" s="1"/>
  <c r="M38" i="7"/>
  <c r="H38" i="5"/>
  <c r="Z17" i="2"/>
  <c r="J40" i="250"/>
  <c r="K39" i="250"/>
  <c r="K40" i="250" s="1"/>
  <c r="L39" i="250" s="1"/>
  <c r="L40" i="250" s="1"/>
  <c r="M39" i="250" s="1"/>
  <c r="M40" i="250" s="1"/>
  <c r="N40" i="250" s="1"/>
  <c r="J40" i="242"/>
  <c r="K39" i="242"/>
  <c r="K40" i="242" s="1"/>
  <c r="L39" i="242" s="1"/>
  <c r="L40" i="242" s="1"/>
  <c r="M39" i="242" s="1"/>
  <c r="M40" i="242" s="1"/>
  <c r="J40" i="234"/>
  <c r="K39" i="234"/>
  <c r="K40" i="234" s="1"/>
  <c r="L39" i="234" s="1"/>
  <c r="L40" i="234" s="1"/>
  <c r="M39" i="234" s="1"/>
  <c r="M40" i="234" s="1"/>
  <c r="N40" i="234" s="1"/>
  <c r="K39" i="224"/>
  <c r="K40" i="224" s="1"/>
  <c r="L39" i="224" s="1"/>
  <c r="L40" i="224" s="1"/>
  <c r="M39" i="224" s="1"/>
  <c r="M40" i="224" s="1"/>
  <c r="K39" i="216"/>
  <c r="K39" i="212"/>
  <c r="K40" i="212" s="1"/>
  <c r="L39" i="212" s="1"/>
  <c r="L40" i="212" s="1"/>
  <c r="M39" i="212" s="1"/>
  <c r="M40" i="212" s="1"/>
  <c r="K39" i="208"/>
  <c r="K40" i="208" s="1"/>
  <c r="L39" i="208" s="1"/>
  <c r="L40" i="208" s="1"/>
  <c r="M39" i="208" s="1"/>
  <c r="M40" i="208" s="1"/>
  <c r="K39" i="201"/>
  <c r="J40" i="197"/>
  <c r="K39" i="197"/>
  <c r="K39" i="192"/>
  <c r="K40" i="192" s="1"/>
  <c r="L39" i="192" s="1"/>
  <c r="L40" i="192" s="1"/>
  <c r="M39" i="192" s="1"/>
  <c r="M40" i="192" s="1"/>
  <c r="J40" i="185"/>
  <c r="J40" i="177"/>
  <c r="K39" i="177"/>
  <c r="K40" i="177" s="1"/>
  <c r="L39" i="177" s="1"/>
  <c r="L40" i="177" s="1"/>
  <c r="M39" i="177" s="1"/>
  <c r="M40" i="177" s="1"/>
  <c r="J40" i="161"/>
  <c r="K39" i="161"/>
  <c r="K39" i="143"/>
  <c r="K40" i="143" s="1"/>
  <c r="L39" i="143" s="1"/>
  <c r="L40" i="143" s="1"/>
  <c r="M39" i="143" s="1"/>
  <c r="M40" i="143" s="1"/>
  <c r="J40" i="128"/>
  <c r="K39" i="126"/>
  <c r="K40" i="126" s="1"/>
  <c r="L39" i="126" s="1"/>
  <c r="L40" i="126" s="1"/>
  <c r="M39" i="126" s="1"/>
  <c r="M40" i="126" s="1"/>
  <c r="K39" i="119"/>
  <c r="K40" i="119" s="1"/>
  <c r="L39" i="119" s="1"/>
  <c r="L40" i="119" s="1"/>
  <c r="M39" i="119" s="1"/>
  <c r="M40" i="119" s="1"/>
  <c r="O39" i="119" s="1"/>
  <c r="J40" i="112"/>
  <c r="K39" i="111"/>
  <c r="K40" i="111" s="1"/>
  <c r="L39" i="111" s="1"/>
  <c r="L40" i="111" s="1"/>
  <c r="M39" i="111" s="1"/>
  <c r="M40" i="111" s="1"/>
  <c r="N40" i="111" s="1"/>
  <c r="K39" i="91"/>
  <c r="K40" i="91" s="1"/>
  <c r="L39" i="91" s="1"/>
  <c r="L40" i="91" s="1"/>
  <c r="M39" i="91" s="1"/>
  <c r="M40" i="91" s="1"/>
  <c r="K39" i="70"/>
  <c r="K39" i="44"/>
  <c r="N39" i="44" s="1"/>
  <c r="K39" i="36"/>
  <c r="J40" i="254"/>
  <c r="K39" i="254"/>
  <c r="J40" i="222"/>
  <c r="K39" i="222"/>
  <c r="O39" i="250"/>
  <c r="N40" i="208"/>
  <c r="O39" i="208"/>
  <c r="J40" i="230"/>
  <c r="J40" i="219"/>
  <c r="K39" i="219"/>
  <c r="N40" i="212"/>
  <c r="O39" i="212"/>
  <c r="J40" i="203"/>
  <c r="K39" i="203"/>
  <c r="J40" i="241"/>
  <c r="K39" i="241"/>
  <c r="N40" i="224"/>
  <c r="O39" i="224"/>
  <c r="J40" i="245"/>
  <c r="K39" i="245"/>
  <c r="J40" i="223"/>
  <c r="K39" i="223"/>
  <c r="J40" i="246"/>
  <c r="K39" i="246"/>
  <c r="N40" i="242"/>
  <c r="O39" i="242"/>
  <c r="J40" i="237"/>
  <c r="K39" i="237"/>
  <c r="J40" i="233"/>
  <c r="K39" i="233"/>
  <c r="J40" i="179"/>
  <c r="J40" i="210"/>
  <c r="K39" i="210"/>
  <c r="J40" i="176"/>
  <c r="K39" i="176"/>
  <c r="J40" i="168"/>
  <c r="K39" i="168"/>
  <c r="J40" i="160"/>
  <c r="K39" i="160"/>
  <c r="K39" i="40"/>
  <c r="K39" i="251"/>
  <c r="K39" i="243"/>
  <c r="K39" i="218"/>
  <c r="J40" i="156"/>
  <c r="K39" i="156"/>
  <c r="J40" i="153"/>
  <c r="K39" i="153"/>
  <c r="J40" i="151"/>
  <c r="K39" i="151"/>
  <c r="J40" i="142"/>
  <c r="K39" i="142"/>
  <c r="J40" i="117"/>
  <c r="J40" i="187"/>
  <c r="K39" i="187"/>
  <c r="J40" i="134"/>
  <c r="K39" i="134"/>
  <c r="N40" i="119"/>
  <c r="J40" i="47"/>
  <c r="K39" i="47"/>
  <c r="K39" i="252"/>
  <c r="K39" i="244"/>
  <c r="K39" i="236"/>
  <c r="K39" i="228"/>
  <c r="N39" i="212"/>
  <c r="N39" i="208"/>
  <c r="K39" i="191"/>
  <c r="J40" i="137"/>
  <c r="K39" i="137"/>
  <c r="J40" i="115"/>
  <c r="K39" i="115"/>
  <c r="N39" i="250"/>
  <c r="N39" i="242"/>
  <c r="N39" i="224"/>
  <c r="J40" i="199"/>
  <c r="K39" i="199"/>
  <c r="J40" i="195"/>
  <c r="K39" i="195"/>
  <c r="J40" i="147"/>
  <c r="K39" i="147"/>
  <c r="J40" i="123"/>
  <c r="K39" i="123"/>
  <c r="J40" i="113"/>
  <c r="K39" i="113"/>
  <c r="J40" i="202"/>
  <c r="K39" i="202"/>
  <c r="J40" i="183"/>
  <c r="K39" i="183"/>
  <c r="K39" i="167"/>
  <c r="K40" i="161"/>
  <c r="L39" i="161" s="1"/>
  <c r="L40" i="161" s="1"/>
  <c r="M39" i="161" s="1"/>
  <c r="M40" i="161" s="1"/>
  <c r="N39" i="161"/>
  <c r="J40" i="121"/>
  <c r="K39" i="121"/>
  <c r="J40" i="144"/>
  <c r="K39" i="144"/>
  <c r="K39" i="247"/>
  <c r="K39" i="239"/>
  <c r="K39" i="231"/>
  <c r="K39" i="204"/>
  <c r="K39" i="200"/>
  <c r="K39" i="157"/>
  <c r="J40" i="152"/>
  <c r="K39" i="152"/>
  <c r="J40" i="138"/>
  <c r="K39" i="138"/>
  <c r="J40" i="171"/>
  <c r="K39" i="171"/>
  <c r="N40" i="126"/>
  <c r="O39" i="126"/>
  <c r="J40" i="71"/>
  <c r="K39" i="71"/>
  <c r="K39" i="248"/>
  <c r="K39" i="240"/>
  <c r="J40" i="214"/>
  <c r="K39" i="214"/>
  <c r="J40" i="148"/>
  <c r="K39" i="148"/>
  <c r="J40" i="129"/>
  <c r="K39" i="129"/>
  <c r="J40" i="114"/>
  <c r="K39" i="114"/>
  <c r="J40" i="84"/>
  <c r="K39" i="84"/>
  <c r="K39" i="186"/>
  <c r="K39" i="178"/>
  <c r="K39" i="170"/>
  <c r="K39" i="103"/>
  <c r="J40" i="96"/>
  <c r="J40" i="77"/>
  <c r="K39" i="77"/>
  <c r="J40" i="67"/>
  <c r="K39" i="67"/>
  <c r="N39" i="126"/>
  <c r="J40" i="104"/>
  <c r="K39" i="104"/>
  <c r="J40" i="87"/>
  <c r="J40" i="15"/>
  <c r="K39" i="15"/>
  <c r="J40" i="93"/>
  <c r="K39" i="93"/>
  <c r="J40" i="85"/>
  <c r="K39" i="85"/>
  <c r="J40" i="46"/>
  <c r="K39" i="46"/>
  <c r="K39" i="173"/>
  <c r="K39" i="165"/>
  <c r="K39" i="133"/>
  <c r="K39" i="182"/>
  <c r="K39" i="174"/>
  <c r="K39" i="166"/>
  <c r="K39" i="154"/>
  <c r="K39" i="136"/>
  <c r="K39" i="106"/>
  <c r="K39" i="105"/>
  <c r="K39" i="99"/>
  <c r="J40" i="94"/>
  <c r="K39" i="94"/>
  <c r="J40" i="58"/>
  <c r="K39" i="58"/>
  <c r="J40" i="135"/>
  <c r="K39" i="135"/>
  <c r="J40" i="132"/>
  <c r="K39" i="132"/>
  <c r="J40" i="124"/>
  <c r="K39" i="124"/>
  <c r="J40" i="109"/>
  <c r="K39" i="109"/>
  <c r="J40" i="108"/>
  <c r="K39" i="108"/>
  <c r="J40" i="101"/>
  <c r="K39" i="101"/>
  <c r="J40" i="68"/>
  <c r="K39" i="68"/>
  <c r="J40" i="43"/>
  <c r="K39" i="43"/>
  <c r="J40" i="20"/>
  <c r="K39" i="20"/>
  <c r="N39" i="36"/>
  <c r="K40" i="36"/>
  <c r="L39" i="36" s="1"/>
  <c r="L40" i="36" s="1"/>
  <c r="M39" i="36" s="1"/>
  <c r="M40" i="36" s="1"/>
  <c r="J40" i="29"/>
  <c r="K39" i="29"/>
  <c r="K39" i="102"/>
  <c r="J40" i="4"/>
  <c r="K39" i="4"/>
  <c r="K39" i="62"/>
  <c r="J40" i="34"/>
  <c r="K39" i="34"/>
  <c r="J40" i="25"/>
  <c r="K39" i="25"/>
  <c r="J40" i="24"/>
  <c r="K39" i="24"/>
  <c r="K39" i="92"/>
  <c r="K39" i="63"/>
  <c r="K39" i="52"/>
  <c r="K39" i="33"/>
  <c r="K39" i="14"/>
  <c r="K39" i="78"/>
  <c r="K39" i="38"/>
  <c r="J40" i="8"/>
  <c r="K39" i="8"/>
  <c r="J40" i="3"/>
  <c r="K39" i="3"/>
  <c r="K39" i="21"/>
  <c r="K39" i="17"/>
  <c r="K39" i="13"/>
  <c r="K39" i="9"/>
  <c r="Z40" i="246"/>
  <c r="Z40" i="230"/>
  <c r="K39" i="258" l="1"/>
  <c r="J40" i="258"/>
  <c r="J40" i="145"/>
  <c r="K39" i="145"/>
  <c r="J40" i="42"/>
  <c r="K39" i="42"/>
  <c r="J40" i="130"/>
  <c r="K39" i="130"/>
  <c r="J40" i="1"/>
  <c r="K39" i="1"/>
  <c r="K39" i="141"/>
  <c r="J40" i="141"/>
  <c r="J40" i="164"/>
  <c r="K39" i="164"/>
  <c r="J40" i="255"/>
  <c r="K39" i="255"/>
  <c r="K40" i="255" s="1"/>
  <c r="L39" i="255" s="1"/>
  <c r="L40" i="255" s="1"/>
  <c r="M39" i="255" s="1"/>
  <c r="M40" i="255" s="1"/>
  <c r="J40" i="45"/>
  <c r="K39" i="45"/>
  <c r="K40" i="45" s="1"/>
  <c r="L39" i="45" s="1"/>
  <c r="L40" i="45" s="1"/>
  <c r="M39" i="45" s="1"/>
  <c r="M40" i="45" s="1"/>
  <c r="J40" i="125"/>
  <c r="K39" i="125"/>
  <c r="J40" i="159"/>
  <c r="K39" i="159"/>
  <c r="N39" i="159" s="1"/>
  <c r="J40" i="26"/>
  <c r="K39" i="26"/>
  <c r="J40" i="127"/>
  <c r="K39" i="127"/>
  <c r="J40" i="190"/>
  <c r="K39" i="190"/>
  <c r="J40" i="131"/>
  <c r="K39" i="131"/>
  <c r="K40" i="131" s="1"/>
  <c r="L39" i="131" s="1"/>
  <c r="L40" i="131" s="1"/>
  <c r="M39" i="131" s="1"/>
  <c r="M40" i="131" s="1"/>
  <c r="J40" i="146"/>
  <c r="K39" i="146"/>
  <c r="N39" i="146" s="1"/>
  <c r="J40" i="205"/>
  <c r="K39" i="205"/>
  <c r="J40" i="155"/>
  <c r="K39" i="155"/>
  <c r="J40" i="64"/>
  <c r="K39" i="64"/>
  <c r="N39" i="64" s="1"/>
  <c r="J40" i="76"/>
  <c r="K39" i="76"/>
  <c r="J40" i="41"/>
  <c r="K39" i="41"/>
  <c r="J40" i="122"/>
  <c r="K39" i="122"/>
  <c r="K40" i="122" s="1"/>
  <c r="L39" i="122" s="1"/>
  <c r="L40" i="122" s="1"/>
  <c r="M39" i="122" s="1"/>
  <c r="M40" i="122" s="1"/>
  <c r="K39" i="172"/>
  <c r="J40" i="172"/>
  <c r="K39" i="193"/>
  <c r="J40" i="193"/>
  <c r="J40" i="54"/>
  <c r="K39" i="54"/>
  <c r="J40" i="232"/>
  <c r="K39" i="232"/>
  <c r="J40" i="221"/>
  <c r="K39" i="221"/>
  <c r="K40" i="221" s="1"/>
  <c r="L39" i="221" s="1"/>
  <c r="L40" i="221" s="1"/>
  <c r="M39" i="221" s="1"/>
  <c r="M40" i="221" s="1"/>
  <c r="J40" i="30"/>
  <c r="K39" i="30"/>
  <c r="N39" i="30" s="1"/>
  <c r="K39" i="19"/>
  <c r="N39" i="19" s="1"/>
  <c r="J40" i="19"/>
  <c r="K39" i="6"/>
  <c r="N39" i="6" s="1"/>
  <c r="J40" i="6"/>
  <c r="J40" i="180"/>
  <c r="K39" i="180"/>
  <c r="J40" i="196"/>
  <c r="K39" i="196"/>
  <c r="K40" i="196" s="1"/>
  <c r="L39" i="196" s="1"/>
  <c r="L40" i="196" s="1"/>
  <c r="M39" i="196" s="1"/>
  <c r="M40" i="196" s="1"/>
  <c r="J40" i="163"/>
  <c r="K39" i="163"/>
  <c r="J40" i="226"/>
  <c r="K39" i="226"/>
  <c r="J40" i="181"/>
  <c r="K39" i="181"/>
  <c r="K39" i="7"/>
  <c r="J40" i="7"/>
  <c r="J40" i="35"/>
  <c r="K39" i="35"/>
  <c r="K40" i="35" s="1"/>
  <c r="L39" i="35" s="1"/>
  <c r="L40" i="35" s="1"/>
  <c r="M39" i="35" s="1"/>
  <c r="M40" i="35" s="1"/>
  <c r="J40" i="188"/>
  <c r="K39" i="188"/>
  <c r="J40" i="169"/>
  <c r="K39" i="169"/>
  <c r="J40" i="86"/>
  <c r="K39" i="86"/>
  <c r="K40" i="86" s="1"/>
  <c r="L39" i="86" s="1"/>
  <c r="L40" i="86" s="1"/>
  <c r="M39" i="86" s="1"/>
  <c r="M40" i="86" s="1"/>
  <c r="J40" i="31"/>
  <c r="K39" i="31"/>
  <c r="J40" i="211"/>
  <c r="K39" i="211"/>
  <c r="N39" i="211" s="1"/>
  <c r="J40" i="23"/>
  <c r="K39" i="23"/>
  <c r="K40" i="23" s="1"/>
  <c r="L39" i="23" s="1"/>
  <c r="L40" i="23" s="1"/>
  <c r="M39" i="23" s="1"/>
  <c r="M40" i="23" s="1"/>
  <c r="J40" i="51"/>
  <c r="K39" i="51"/>
  <c r="J40" i="249"/>
  <c r="K39" i="249"/>
  <c r="K39" i="73"/>
  <c r="K40" i="73" s="1"/>
  <c r="L39" i="73" s="1"/>
  <c r="L40" i="73" s="1"/>
  <c r="M39" i="73" s="1"/>
  <c r="M40" i="73" s="1"/>
  <c r="J40" i="73"/>
  <c r="K39" i="184"/>
  <c r="J40" i="184"/>
  <c r="J40" i="2"/>
  <c r="K39" i="2"/>
  <c r="J40" i="53"/>
  <c r="K39" i="53"/>
  <c r="J40" i="118"/>
  <c r="K39" i="118"/>
  <c r="J40" i="90"/>
  <c r="K39" i="90"/>
  <c r="K40" i="90" s="1"/>
  <c r="L39" i="90" s="1"/>
  <c r="L40" i="90" s="1"/>
  <c r="M39" i="90" s="1"/>
  <c r="M40" i="90" s="1"/>
  <c r="K40" i="128"/>
  <c r="L39" i="128" s="1"/>
  <c r="L40" i="128" s="1"/>
  <c r="M39" i="128" s="1"/>
  <c r="M40" i="128" s="1"/>
  <c r="N39" i="128"/>
  <c r="J40" i="227"/>
  <c r="K39" i="227"/>
  <c r="N39" i="227" s="1"/>
  <c r="K39" i="55"/>
  <c r="N39" i="55" s="1"/>
  <c r="J40" i="55"/>
  <c r="J40" i="28"/>
  <c r="K39" i="28"/>
  <c r="J40" i="79"/>
  <c r="K39" i="79"/>
  <c r="K39" i="80"/>
  <c r="J40" i="80"/>
  <c r="J40" i="37"/>
  <c r="K39" i="37"/>
  <c r="J40" i="65"/>
  <c r="K39" i="65"/>
  <c r="N39" i="65" s="1"/>
  <c r="J40" i="213"/>
  <c r="K39" i="213"/>
  <c r="K40" i="213" s="1"/>
  <c r="L39" i="213" s="1"/>
  <c r="L40" i="213" s="1"/>
  <c r="M39" i="213" s="1"/>
  <c r="M40" i="213" s="1"/>
  <c r="K40" i="185"/>
  <c r="L39" i="185" s="1"/>
  <c r="L40" i="185" s="1"/>
  <c r="M39" i="185" s="1"/>
  <c r="M40" i="185" s="1"/>
  <c r="N39" i="185"/>
  <c r="J40" i="89"/>
  <c r="K39" i="89"/>
  <c r="N39" i="89" s="1"/>
  <c r="J40" i="48"/>
  <c r="K39" i="48"/>
  <c r="K40" i="48" s="1"/>
  <c r="L39" i="48" s="1"/>
  <c r="L40" i="48" s="1"/>
  <c r="M39" i="48" s="1"/>
  <c r="M40" i="48" s="1"/>
  <c r="J40" i="150"/>
  <c r="K39" i="150"/>
  <c r="K40" i="150" s="1"/>
  <c r="L39" i="150" s="1"/>
  <c r="L40" i="150" s="1"/>
  <c r="M39" i="150" s="1"/>
  <c r="M40" i="150" s="1"/>
  <c r="J40" i="16"/>
  <c r="K39" i="16"/>
  <c r="K40" i="16" s="1"/>
  <c r="L39" i="16" s="1"/>
  <c r="L40" i="16" s="1"/>
  <c r="M39" i="16" s="1"/>
  <c r="M40" i="16" s="1"/>
  <c r="J40" i="116"/>
  <c r="K39" i="116"/>
  <c r="J40" i="66"/>
  <c r="K39" i="66"/>
  <c r="J40" i="10"/>
  <c r="K39" i="10"/>
  <c r="K39" i="59"/>
  <c r="J40" i="59"/>
  <c r="N39" i="119"/>
  <c r="K39" i="140"/>
  <c r="Z38" i="204"/>
  <c r="X40" i="204"/>
  <c r="Z40" i="204" s="1"/>
  <c r="Z38" i="59"/>
  <c r="X40" i="59"/>
  <c r="Z40" i="59" s="1"/>
  <c r="Z38" i="224"/>
  <c r="X40" i="224"/>
  <c r="Z40" i="224" s="1"/>
  <c r="I40" i="238"/>
  <c r="X40" i="39"/>
  <c r="Z40" i="39" s="1"/>
  <c r="Z38" i="39"/>
  <c r="Z38" i="252"/>
  <c r="X40" i="252"/>
  <c r="Z40" i="252" s="1"/>
  <c r="Z40" i="79"/>
  <c r="Z38" i="20"/>
  <c r="Z38" i="104"/>
  <c r="X40" i="104"/>
  <c r="Z40" i="104" s="1"/>
  <c r="I40" i="39"/>
  <c r="Z38" i="121"/>
  <c r="X40" i="121"/>
  <c r="Z40" i="121" s="1"/>
  <c r="X40" i="134"/>
  <c r="Z40" i="134" s="1"/>
  <c r="Z38" i="134"/>
  <c r="I40" i="81"/>
  <c r="H40" i="5"/>
  <c r="I39" i="5" s="1"/>
  <c r="I40" i="5" s="1"/>
  <c r="X40" i="23"/>
  <c r="Z40" i="23" s="1"/>
  <c r="Z38" i="23"/>
  <c r="I40" i="83"/>
  <c r="Z38" i="194"/>
  <c r="X40" i="194"/>
  <c r="Z40" i="194" s="1"/>
  <c r="Z38" i="1"/>
  <c r="X40" i="1"/>
  <c r="Z40" i="1" s="1"/>
  <c r="Z38" i="24"/>
  <c r="X40" i="24"/>
  <c r="Z40" i="24" s="1"/>
  <c r="Z38" i="67"/>
  <c r="X40" i="67"/>
  <c r="Z40" i="67" s="1"/>
  <c r="Z38" i="81"/>
  <c r="X40" i="81"/>
  <c r="Z40" i="81" s="1"/>
  <c r="Z38" i="38"/>
  <c r="Y40" i="38"/>
  <c r="Z40" i="38" s="1"/>
  <c r="N39" i="91"/>
  <c r="K39" i="56"/>
  <c r="Z38" i="112"/>
  <c r="X40" i="112"/>
  <c r="Z40" i="112" s="1"/>
  <c r="Z38" i="99"/>
  <c r="X40" i="99"/>
  <c r="Z40" i="99" s="1"/>
  <c r="Z38" i="66"/>
  <c r="X40" i="66"/>
  <c r="Z40" i="66" s="1"/>
  <c r="Z38" i="107"/>
  <c r="X40" i="107"/>
  <c r="Z40" i="107" s="1"/>
  <c r="Z38" i="48"/>
  <c r="X40" i="48"/>
  <c r="Z40" i="48" s="1"/>
  <c r="Z38" i="244"/>
  <c r="X40" i="244"/>
  <c r="Z40" i="244" s="1"/>
  <c r="Z38" i="227"/>
  <c r="X40" i="227"/>
  <c r="Z40" i="227" s="1"/>
  <c r="Z38" i="209"/>
  <c r="X40" i="209"/>
  <c r="Z40" i="209" s="1"/>
  <c r="Z38" i="168"/>
  <c r="X40" i="168"/>
  <c r="Z40" i="168" s="1"/>
  <c r="Z38" i="51"/>
  <c r="X40" i="51"/>
  <c r="Z40" i="51" s="1"/>
  <c r="Z40" i="218"/>
  <c r="Z40" i="138"/>
  <c r="X40" i="182"/>
  <c r="Z40" i="182" s="1"/>
  <c r="Z38" i="182"/>
  <c r="Z38" i="44"/>
  <c r="X40" i="44"/>
  <c r="Z40" i="44" s="1"/>
  <c r="Z38" i="72"/>
  <c r="X40" i="72"/>
  <c r="Z40" i="72" s="1"/>
  <c r="Z38" i="19"/>
  <c r="X40" i="19"/>
  <c r="Z40" i="19" s="1"/>
  <c r="Z38" i="86"/>
  <c r="Y40" i="86"/>
  <c r="Z40" i="86" s="1"/>
  <c r="Z38" i="114"/>
  <c r="X40" i="114"/>
  <c r="Z40" i="114" s="1"/>
  <c r="H40" i="198"/>
  <c r="I39" i="198" s="1"/>
  <c r="I40" i="198" s="1"/>
  <c r="Z38" i="118"/>
  <c r="Y40" i="118"/>
  <c r="Z40" i="118" s="1"/>
  <c r="Z38" i="137"/>
  <c r="X40" i="137"/>
  <c r="Z40" i="137" s="1"/>
  <c r="Z38" i="218"/>
  <c r="Z38" i="199"/>
  <c r="Z38" i="138"/>
  <c r="Z38" i="232"/>
  <c r="X40" i="232"/>
  <c r="Z40" i="232" s="1"/>
  <c r="Z38" i="233"/>
  <c r="X40" i="233"/>
  <c r="Z40" i="233" s="1"/>
  <c r="Z38" i="96"/>
  <c r="X40" i="96"/>
  <c r="Z40" i="96" s="1"/>
  <c r="X40" i="151"/>
  <c r="Z40" i="151" s="1"/>
  <c r="Z38" i="151"/>
  <c r="Z38" i="61"/>
  <c r="X40" i="61"/>
  <c r="Z40" i="61" s="1"/>
  <c r="I40" i="61"/>
  <c r="Z38" i="198"/>
  <c r="Z38" i="13"/>
  <c r="X40" i="13"/>
  <c r="Z40" i="13" s="1"/>
  <c r="Z38" i="140"/>
  <c r="X40" i="140"/>
  <c r="Z40" i="140" s="1"/>
  <c r="Z40" i="199"/>
  <c r="Z38" i="33"/>
  <c r="X40" i="33"/>
  <c r="Z40" i="33" s="1"/>
  <c r="Z40" i="243"/>
  <c r="N39" i="111"/>
  <c r="N39" i="192"/>
  <c r="K39" i="11"/>
  <c r="X40" i="47"/>
  <c r="Z40" i="47" s="1"/>
  <c r="Z38" i="47"/>
  <c r="Z38" i="10"/>
  <c r="X40" i="10"/>
  <c r="Z40" i="10" s="1"/>
  <c r="Z38" i="28"/>
  <c r="X40" i="28"/>
  <c r="Z40" i="28" s="1"/>
  <c r="H40" i="97"/>
  <c r="I39" i="97" s="1"/>
  <c r="I40" i="97" s="1"/>
  <c r="H40" i="22"/>
  <c r="I39" i="22" s="1"/>
  <c r="I40" i="22" s="1"/>
  <c r="Z38" i="68"/>
  <c r="X40" i="68"/>
  <c r="Z40" i="68" s="1"/>
  <c r="Z38" i="156"/>
  <c r="X40" i="156"/>
  <c r="Z40" i="156" s="1"/>
  <c r="Z38" i="109"/>
  <c r="X40" i="109"/>
  <c r="Z40" i="109" s="1"/>
  <c r="Z40" i="186"/>
  <c r="Z38" i="101"/>
  <c r="X40" i="101"/>
  <c r="Z40" i="101" s="1"/>
  <c r="Z38" i="75"/>
  <c r="X40" i="75"/>
  <c r="Z40" i="75" s="1"/>
  <c r="Z38" i="131"/>
  <c r="X40" i="131"/>
  <c r="Z40" i="131" s="1"/>
  <c r="Z38" i="172"/>
  <c r="X40" i="172"/>
  <c r="Z40" i="172" s="1"/>
  <c r="Z38" i="93"/>
  <c r="X40" i="93"/>
  <c r="Z40" i="93" s="1"/>
  <c r="Z38" i="64"/>
  <c r="X40" i="64"/>
  <c r="Z40" i="64" s="1"/>
  <c r="Z38" i="55"/>
  <c r="X40" i="55"/>
  <c r="Z40" i="55" s="1"/>
  <c r="Z38" i="6"/>
  <c r="Y40" i="6"/>
  <c r="Z40" i="6" s="1"/>
  <c r="Z38" i="243"/>
  <c r="Z38" i="256"/>
  <c r="X40" i="256"/>
  <c r="Z40" i="256" s="1"/>
  <c r="Z38" i="36"/>
  <c r="X40" i="36"/>
  <c r="Z40" i="36" s="1"/>
  <c r="X40" i="31"/>
  <c r="Z40" i="31" s="1"/>
  <c r="Z38" i="31"/>
  <c r="Z38" i="136"/>
  <c r="X40" i="136"/>
  <c r="Z40" i="136" s="1"/>
  <c r="I40" i="50"/>
  <c r="H40" i="110"/>
  <c r="I39" i="110" s="1"/>
  <c r="I40" i="110" s="1"/>
  <c r="Z38" i="186"/>
  <c r="Z38" i="247"/>
  <c r="I40" i="206"/>
  <c r="Z38" i="92"/>
  <c r="X40" i="92"/>
  <c r="Z40" i="92" s="1"/>
  <c r="Z38" i="180"/>
  <c r="X40" i="180"/>
  <c r="Z40" i="180" s="1"/>
  <c r="Z38" i="56"/>
  <c r="X40" i="56"/>
  <c r="Z40" i="56" s="1"/>
  <c r="Z38" i="205"/>
  <c r="X40" i="205"/>
  <c r="Z40" i="205" s="1"/>
  <c r="Z38" i="87"/>
  <c r="Z38" i="226"/>
  <c r="X40" i="226"/>
  <c r="Z40" i="226" s="1"/>
  <c r="Z38" i="139"/>
  <c r="X40" i="139"/>
  <c r="Z40" i="139" s="1"/>
  <c r="X40" i="62"/>
  <c r="Z40" i="62" s="1"/>
  <c r="Z38" i="62"/>
  <c r="Z38" i="45"/>
  <c r="X40" i="45"/>
  <c r="Z40" i="45" s="1"/>
  <c r="Z38" i="253"/>
  <c r="X40" i="253"/>
  <c r="Z40" i="253" s="1"/>
  <c r="Z38" i="173"/>
  <c r="X40" i="173"/>
  <c r="Z40" i="173" s="1"/>
  <c r="X40" i="54"/>
  <c r="Z40" i="54" s="1"/>
  <c r="Z38" i="54"/>
  <c r="I40" i="57"/>
  <c r="X40" i="239"/>
  <c r="Z40" i="239" s="1"/>
  <c r="Z38" i="239"/>
  <c r="J40" i="18"/>
  <c r="K39" i="18"/>
  <c r="Z38" i="165"/>
  <c r="X40" i="165"/>
  <c r="Z40" i="165" s="1"/>
  <c r="Z38" i="228"/>
  <c r="X40" i="228"/>
  <c r="Z40" i="228" s="1"/>
  <c r="Z38" i="192"/>
  <c r="X40" i="192"/>
  <c r="Z40" i="192" s="1"/>
  <c r="Z38" i="74"/>
  <c r="X40" i="74"/>
  <c r="Z40" i="74" s="1"/>
  <c r="Z38" i="77"/>
  <c r="X40" i="77"/>
  <c r="Z40" i="77" s="1"/>
  <c r="X40" i="190"/>
  <c r="Z40" i="190" s="1"/>
  <c r="Z38" i="190"/>
  <c r="Z38" i="21"/>
  <c r="X40" i="21"/>
  <c r="Z40" i="21" s="1"/>
  <c r="Z38" i="202"/>
  <c r="X40" i="202"/>
  <c r="Z40" i="202" s="1"/>
  <c r="Z38" i="135"/>
  <c r="X40" i="135"/>
  <c r="Z40" i="135" s="1"/>
  <c r="J40" i="95"/>
  <c r="K39" i="95"/>
  <c r="Z38" i="254"/>
  <c r="Y40" i="254"/>
  <c r="Z40" i="254" s="1"/>
  <c r="X40" i="222"/>
  <c r="Z40" i="222" s="1"/>
  <c r="Z38" i="222"/>
  <c r="Z38" i="26"/>
  <c r="X40" i="26"/>
  <c r="Z40" i="26" s="1"/>
  <c r="X40" i="175"/>
  <c r="Z40" i="175" s="1"/>
  <c r="Z38" i="175"/>
  <c r="Z38" i="4"/>
  <c r="X40" i="4"/>
  <c r="Z40" i="4" s="1"/>
  <c r="Z38" i="217"/>
  <c r="X40" i="217"/>
  <c r="Z40" i="217" s="1"/>
  <c r="Z38" i="157"/>
  <c r="X40" i="157"/>
  <c r="Z40" i="157" s="1"/>
  <c r="X40" i="119"/>
  <c r="Z40" i="119" s="1"/>
  <c r="Z38" i="119"/>
  <c r="X40" i="110"/>
  <c r="Z40" i="110" s="1"/>
  <c r="Z38" i="110"/>
  <c r="Z40" i="238"/>
  <c r="Z38" i="113"/>
  <c r="X40" i="113"/>
  <c r="Z40" i="113" s="1"/>
  <c r="Z38" i="201"/>
  <c r="X40" i="201"/>
  <c r="Z40" i="201" s="1"/>
  <c r="Z38" i="34"/>
  <c r="X40" i="34"/>
  <c r="Z40" i="34" s="1"/>
  <c r="Z38" i="257"/>
  <c r="X40" i="257"/>
  <c r="Z40" i="257" s="1"/>
  <c r="I40" i="207"/>
  <c r="Z38" i="70"/>
  <c r="Y40" i="70"/>
  <c r="Z40" i="70" s="1"/>
  <c r="Z38" i="169"/>
  <c r="X40" i="169"/>
  <c r="Z40" i="169" s="1"/>
  <c r="Z38" i="185"/>
  <c r="X40" i="185"/>
  <c r="Z40" i="185" s="1"/>
  <c r="Z38" i="197"/>
  <c r="X40" i="197"/>
  <c r="Z40" i="197" s="1"/>
  <c r="I40" i="32"/>
  <c r="I40" i="120"/>
  <c r="Z38" i="245"/>
  <c r="X40" i="245"/>
  <c r="Z40" i="245" s="1"/>
  <c r="I40" i="209"/>
  <c r="Z38" i="213"/>
  <c r="X40" i="213"/>
  <c r="Z40" i="213" s="1"/>
  <c r="Z38" i="91"/>
  <c r="X40" i="91"/>
  <c r="Z40" i="91" s="1"/>
  <c r="Z38" i="206"/>
  <c r="Y40" i="206"/>
  <c r="Z40" i="206" s="1"/>
  <c r="Z40" i="208"/>
  <c r="Z38" i="154"/>
  <c r="X40" i="154"/>
  <c r="Z40" i="154" s="1"/>
  <c r="Z38" i="43"/>
  <c r="X40" i="43"/>
  <c r="Z40" i="43" s="1"/>
  <c r="Z38" i="105"/>
  <c r="X40" i="105"/>
  <c r="Z40" i="105" s="1"/>
  <c r="Z38" i="5"/>
  <c r="X40" i="5"/>
  <c r="Z40" i="5" s="1"/>
  <c r="Z38" i="200"/>
  <c r="X40" i="200"/>
  <c r="Z40" i="200" s="1"/>
  <c r="Z38" i="9"/>
  <c r="X40" i="9"/>
  <c r="Z40" i="9" s="1"/>
  <c r="Z38" i="37"/>
  <c r="X40" i="37"/>
  <c r="Z40" i="37" s="1"/>
  <c r="Z38" i="69"/>
  <c r="X40" i="69"/>
  <c r="Z40" i="69" s="1"/>
  <c r="Z38" i="129"/>
  <c r="X40" i="129"/>
  <c r="Z40" i="129" s="1"/>
  <c r="Z38" i="187"/>
  <c r="X40" i="187"/>
  <c r="Z40" i="187" s="1"/>
  <c r="Z38" i="242"/>
  <c r="X40" i="242"/>
  <c r="Z40" i="242" s="1"/>
  <c r="Z38" i="141"/>
  <c r="X40" i="141"/>
  <c r="Z40" i="141" s="1"/>
  <c r="H40" i="217"/>
  <c r="I39" i="217" s="1"/>
  <c r="I40" i="217" s="1"/>
  <c r="Z38" i="208"/>
  <c r="Z38" i="211"/>
  <c r="X40" i="211"/>
  <c r="Z40" i="211" s="1"/>
  <c r="Z38" i="29"/>
  <c r="X40" i="29"/>
  <c r="Z40" i="29" s="1"/>
  <c r="Z38" i="60"/>
  <c r="X40" i="60"/>
  <c r="Z40" i="60" s="1"/>
  <c r="Z38" i="148"/>
  <c r="X40" i="148"/>
  <c r="Z40" i="148" s="1"/>
  <c r="Z38" i="149"/>
  <c r="X40" i="149"/>
  <c r="Z40" i="149" s="1"/>
  <c r="X40" i="111"/>
  <c r="Z40" i="111" s="1"/>
  <c r="Z38" i="111"/>
  <c r="Z38" i="212"/>
  <c r="X40" i="212"/>
  <c r="Z40" i="212" s="1"/>
  <c r="Z38" i="133"/>
  <c r="X40" i="133"/>
  <c r="Z40" i="133" s="1"/>
  <c r="Z40" i="215"/>
  <c r="Z38" i="126"/>
  <c r="I40" i="98"/>
  <c r="I40" i="235"/>
  <c r="Z38" i="76"/>
  <c r="X40" i="76"/>
  <c r="Z40" i="76" s="1"/>
  <c r="Z38" i="203"/>
  <c r="X40" i="203"/>
  <c r="Z40" i="203" s="1"/>
  <c r="Z38" i="117"/>
  <c r="X40" i="117"/>
  <c r="Z40" i="117" s="1"/>
  <c r="K39" i="189"/>
  <c r="N39" i="234"/>
  <c r="Z38" i="124"/>
  <c r="X40" i="124"/>
  <c r="Z40" i="124" s="1"/>
  <c r="Z38" i="2"/>
  <c r="X40" i="2"/>
  <c r="Z40" i="2" s="1"/>
  <c r="H40" i="229"/>
  <c r="I39" i="229" s="1"/>
  <c r="I40" i="229" s="1"/>
  <c r="I40" i="72"/>
  <c r="Z38" i="120"/>
  <c r="X40" i="120"/>
  <c r="Z40" i="120" s="1"/>
  <c r="H40" i="194"/>
  <c r="I39" i="194" s="1"/>
  <c r="I40" i="194" s="1"/>
  <c r="X40" i="8"/>
  <c r="Z40" i="8" s="1"/>
  <c r="Z38" i="8"/>
  <c r="Z38" i="215"/>
  <c r="Z38" i="15"/>
  <c r="Z38" i="27"/>
  <c r="X40" i="27"/>
  <c r="Z40" i="27" s="1"/>
  <c r="Z38" i="115"/>
  <c r="X40" i="115"/>
  <c r="Z40" i="115" s="1"/>
  <c r="Z38" i="164"/>
  <c r="X40" i="164"/>
  <c r="Z40" i="164" s="1"/>
  <c r="Z38" i="162"/>
  <c r="X40" i="162"/>
  <c r="Z40" i="162" s="1"/>
  <c r="H40" i="27"/>
  <c r="I39" i="27" s="1"/>
  <c r="I40" i="27" s="1"/>
  <c r="Z38" i="221"/>
  <c r="X40" i="221"/>
  <c r="Z40" i="221" s="1"/>
  <c r="Z38" i="97"/>
  <c r="X40" i="97"/>
  <c r="Z40" i="97" s="1"/>
  <c r="H40" i="139"/>
  <c r="I39" i="139" s="1"/>
  <c r="I40" i="139" s="1"/>
  <c r="Z38" i="236"/>
  <c r="X40" i="236"/>
  <c r="Z40" i="236" s="1"/>
  <c r="Z38" i="11"/>
  <c r="X40" i="11"/>
  <c r="Z40" i="11" s="1"/>
  <c r="Z38" i="12"/>
  <c r="X40" i="12"/>
  <c r="Z40" i="12" s="1"/>
  <c r="Z38" i="158"/>
  <c r="Z38" i="161"/>
  <c r="X40" i="161"/>
  <c r="Z40" i="161" s="1"/>
  <c r="I40" i="225"/>
  <c r="Z38" i="25"/>
  <c r="X40" i="25"/>
  <c r="Z40" i="25" s="1"/>
  <c r="Z38" i="220"/>
  <c r="X40" i="220"/>
  <c r="Z40" i="220" s="1"/>
  <c r="I40" i="253"/>
  <c r="I40" i="162"/>
  <c r="Z38" i="85"/>
  <c r="X40" i="85"/>
  <c r="Z40" i="85" s="1"/>
  <c r="I40" i="220"/>
  <c r="Z38" i="152"/>
  <c r="X40" i="152"/>
  <c r="Z40" i="152" s="1"/>
  <c r="Z38" i="219"/>
  <c r="X40" i="219"/>
  <c r="Z40" i="219" s="1"/>
  <c r="I40" i="60"/>
  <c r="Z40" i="255"/>
  <c r="Z38" i="17"/>
  <c r="X40" i="17"/>
  <c r="Z40" i="17" s="1"/>
  <c r="H40" i="215"/>
  <c r="I39" i="215" s="1"/>
  <c r="I40" i="215" s="1"/>
  <c r="Z38" i="84"/>
  <c r="X40" i="84"/>
  <c r="Z40" i="84" s="1"/>
  <c r="Z38" i="83"/>
  <c r="X40" i="83"/>
  <c r="Z40" i="83" s="1"/>
  <c r="Z38" i="216"/>
  <c r="X40" i="216"/>
  <c r="Z40" i="216" s="1"/>
  <c r="Z38" i="82"/>
  <c r="X40" i="82"/>
  <c r="Z40" i="82" s="1"/>
  <c r="Z38" i="170"/>
  <c r="X40" i="170"/>
  <c r="Z40" i="170" s="1"/>
  <c r="Z38" i="57"/>
  <c r="X40" i="57"/>
  <c r="Z40" i="57" s="1"/>
  <c r="Z38" i="234"/>
  <c r="X40" i="234"/>
  <c r="Z40" i="234" s="1"/>
  <c r="X40" i="30"/>
  <c r="Z40" i="30" s="1"/>
  <c r="Z38" i="30"/>
  <c r="H40" i="257"/>
  <c r="I39" i="257" s="1"/>
  <c r="I40" i="257" s="1"/>
  <c r="Z38" i="53"/>
  <c r="X40" i="53"/>
  <c r="Z40" i="53" s="1"/>
  <c r="Z38" i="189"/>
  <c r="X40" i="189"/>
  <c r="Z40" i="189" s="1"/>
  <c r="Z38" i="106"/>
  <c r="X40" i="106"/>
  <c r="Z40" i="106" s="1"/>
  <c r="H40" i="88"/>
  <c r="I39" i="88" s="1"/>
  <c r="I40" i="88" s="1"/>
  <c r="Z38" i="35"/>
  <c r="X40" i="35"/>
  <c r="Z40" i="35" s="1"/>
  <c r="K39" i="82"/>
  <c r="N39" i="82" s="1"/>
  <c r="X40" i="142"/>
  <c r="Z40" i="142" s="1"/>
  <c r="Z38" i="142"/>
  <c r="Z38" i="179"/>
  <c r="X40" i="179"/>
  <c r="Z40" i="179" s="1"/>
  <c r="Z38" i="3"/>
  <c r="X40" i="3"/>
  <c r="Z40" i="3" s="1"/>
  <c r="Z38" i="132"/>
  <c r="X40" i="132"/>
  <c r="Z40" i="132" s="1"/>
  <c r="X40" i="102"/>
  <c r="Z40" i="102" s="1"/>
  <c r="Z38" i="102"/>
  <c r="Z38" i="125"/>
  <c r="X40" i="125"/>
  <c r="Z40" i="125" s="1"/>
  <c r="Z38" i="248"/>
  <c r="X40" i="248"/>
  <c r="Z40" i="248" s="1"/>
  <c r="Z38" i="153"/>
  <c r="X40" i="153"/>
  <c r="Z40" i="153" s="1"/>
  <c r="Z38" i="241"/>
  <c r="X40" i="241"/>
  <c r="Z40" i="241" s="1"/>
  <c r="Z38" i="42"/>
  <c r="X40" i="42"/>
  <c r="Z40" i="42" s="1"/>
  <c r="H40" i="100"/>
  <c r="I39" i="100" s="1"/>
  <c r="I40" i="100" s="1"/>
  <c r="K39" i="75"/>
  <c r="N39" i="75" s="1"/>
  <c r="K39" i="107"/>
  <c r="K40" i="107" s="1"/>
  <c r="L39" i="107" s="1"/>
  <c r="L40" i="107" s="1"/>
  <c r="M39" i="107" s="1"/>
  <c r="M40" i="107" s="1"/>
  <c r="K39" i="69"/>
  <c r="Z38" i="89"/>
  <c r="X40" i="89"/>
  <c r="Z40" i="89" s="1"/>
  <c r="Z38" i="229"/>
  <c r="X40" i="229"/>
  <c r="Z40" i="229" s="1"/>
  <c r="Z40" i="40"/>
  <c r="Z38" i="52"/>
  <c r="X40" i="52"/>
  <c r="Z40" i="52" s="1"/>
  <c r="Z38" i="130"/>
  <c r="X40" i="130"/>
  <c r="Z40" i="130" s="1"/>
  <c r="Z38" i="214"/>
  <c r="Z38" i="73"/>
  <c r="X40" i="73"/>
  <c r="Z40" i="73" s="1"/>
  <c r="Z40" i="258"/>
  <c r="H40" i="74"/>
  <c r="I39" i="74" s="1"/>
  <c r="I40" i="74" s="1"/>
  <c r="X40" i="174"/>
  <c r="Z40" i="174" s="1"/>
  <c r="Z38" i="174"/>
  <c r="Z38" i="116"/>
  <c r="X40" i="116"/>
  <c r="Z40" i="116" s="1"/>
  <c r="Z38" i="146"/>
  <c r="X40" i="146"/>
  <c r="Z40" i="146" s="1"/>
  <c r="N39" i="143"/>
  <c r="N39" i="177"/>
  <c r="K40" i="44"/>
  <c r="L39" i="44" s="1"/>
  <c r="L40" i="44" s="1"/>
  <c r="M39" i="44" s="1"/>
  <c r="M40" i="44" s="1"/>
  <c r="K39" i="149"/>
  <c r="O39" i="111"/>
  <c r="O40" i="111" s="1"/>
  <c r="P39" i="111" s="1"/>
  <c r="P40" i="111" s="1"/>
  <c r="Q39" i="111" s="1"/>
  <c r="Q40" i="111" s="1"/>
  <c r="O39" i="234"/>
  <c r="R39" i="234" s="1"/>
  <c r="K39" i="49"/>
  <c r="N39" i="49" s="1"/>
  <c r="Z40" i="166"/>
  <c r="Z38" i="98"/>
  <c r="X40" i="98"/>
  <c r="Z40" i="98" s="1"/>
  <c r="Z38" i="100"/>
  <c r="X40" i="100"/>
  <c r="Z40" i="100" s="1"/>
  <c r="H40" i="256"/>
  <c r="I39" i="256" s="1"/>
  <c r="I40" i="256" s="1"/>
  <c r="Z38" i="40"/>
  <c r="Z38" i="128"/>
  <c r="X40" i="128"/>
  <c r="Z40" i="128" s="1"/>
  <c r="Z38" i="147"/>
  <c r="X40" i="147"/>
  <c r="Z40" i="147" s="1"/>
  <c r="I40" i="175"/>
  <c r="Z38" i="122"/>
  <c r="X40" i="122"/>
  <c r="Z40" i="122" s="1"/>
  <c r="Z38" i="155"/>
  <c r="X40" i="155"/>
  <c r="Z40" i="155" s="1"/>
  <c r="Z38" i="258"/>
  <c r="Z38" i="225"/>
  <c r="X40" i="225"/>
  <c r="Z40" i="225" s="1"/>
  <c r="Z38" i="144"/>
  <c r="X40" i="144"/>
  <c r="Z40" i="144" s="1"/>
  <c r="Z38" i="65"/>
  <c r="X40" i="65"/>
  <c r="Z40" i="65" s="1"/>
  <c r="Z38" i="251"/>
  <c r="X40" i="251"/>
  <c r="Z40" i="251" s="1"/>
  <c r="Z38" i="181"/>
  <c r="X40" i="181"/>
  <c r="Z40" i="181" s="1"/>
  <c r="Z38" i="18"/>
  <c r="X40" i="18"/>
  <c r="Z40" i="18" s="1"/>
  <c r="K39" i="158"/>
  <c r="N39" i="158" s="1"/>
  <c r="I40" i="12"/>
  <c r="Z38" i="193"/>
  <c r="X40" i="193"/>
  <c r="Z40" i="193" s="1"/>
  <c r="Z38" i="196"/>
  <c r="X40" i="196"/>
  <c r="Z40" i="196" s="1"/>
  <c r="Z38" i="195"/>
  <c r="X40" i="195"/>
  <c r="Z40" i="195" s="1"/>
  <c r="Z38" i="235"/>
  <c r="X40" i="235"/>
  <c r="Z40" i="235" s="1"/>
  <c r="Z38" i="188"/>
  <c r="X40" i="188"/>
  <c r="Z40" i="188" s="1"/>
  <c r="Z38" i="79"/>
  <c r="Z40" i="20"/>
  <c r="X40" i="191"/>
  <c r="Z40" i="191" s="1"/>
  <c r="Z38" i="191"/>
  <c r="Z38" i="123"/>
  <c r="X40" i="123"/>
  <c r="Z40" i="123" s="1"/>
  <c r="Z38" i="163"/>
  <c r="X40" i="163"/>
  <c r="Z40" i="163" s="1"/>
  <c r="K40" i="216"/>
  <c r="L39" i="216" s="1"/>
  <c r="L40" i="216" s="1"/>
  <c r="M39" i="216" s="1"/>
  <c r="M40" i="216" s="1"/>
  <c r="N39" i="216"/>
  <c r="K40" i="201"/>
  <c r="L39" i="201" s="1"/>
  <c r="L40" i="201" s="1"/>
  <c r="M39" i="201" s="1"/>
  <c r="M40" i="201" s="1"/>
  <c r="N39" i="201"/>
  <c r="K40" i="197"/>
  <c r="L39" i="197" s="1"/>
  <c r="L40" i="197" s="1"/>
  <c r="M39" i="197" s="1"/>
  <c r="M40" i="197" s="1"/>
  <c r="N39" i="197"/>
  <c r="K40" i="118"/>
  <c r="L39" i="118" s="1"/>
  <c r="L40" i="118" s="1"/>
  <c r="M39" i="118" s="1"/>
  <c r="M40" i="118" s="1"/>
  <c r="N39" i="118"/>
  <c r="K40" i="112"/>
  <c r="L39" i="112" s="1"/>
  <c r="L40" i="112" s="1"/>
  <c r="M39" i="112" s="1"/>
  <c r="M40" i="112" s="1"/>
  <c r="N39" i="112"/>
  <c r="K40" i="89"/>
  <c r="L39" i="89" s="1"/>
  <c r="L40" i="89" s="1"/>
  <c r="M39" i="89" s="1"/>
  <c r="M40" i="89" s="1"/>
  <c r="K40" i="70"/>
  <c r="L39" i="70" s="1"/>
  <c r="L40" i="70" s="1"/>
  <c r="M39" i="70" s="1"/>
  <c r="M40" i="70" s="1"/>
  <c r="N39" i="70"/>
  <c r="N39" i="133"/>
  <c r="K40" i="133"/>
  <c r="L39" i="133" s="1"/>
  <c r="L40" i="133" s="1"/>
  <c r="M39" i="133" s="1"/>
  <c r="M40" i="133" s="1"/>
  <c r="K40" i="232"/>
  <c r="L39" i="232" s="1"/>
  <c r="L40" i="232" s="1"/>
  <c r="M39" i="232" s="1"/>
  <c r="M40" i="232" s="1"/>
  <c r="N39" i="232"/>
  <c r="N39" i="9"/>
  <c r="K40" i="9"/>
  <c r="L39" i="9" s="1"/>
  <c r="L40" i="9" s="1"/>
  <c r="M39" i="9" s="1"/>
  <c r="M40" i="9" s="1"/>
  <c r="N39" i="8"/>
  <c r="K40" i="8"/>
  <c r="L39" i="8" s="1"/>
  <c r="L40" i="8" s="1"/>
  <c r="M39" i="8" s="1"/>
  <c r="M40" i="8" s="1"/>
  <c r="N39" i="7"/>
  <c r="K40" i="7"/>
  <c r="L39" i="7" s="1"/>
  <c r="L40" i="7" s="1"/>
  <c r="M39" i="7" s="1"/>
  <c r="M40" i="7" s="1"/>
  <c r="N39" i="28"/>
  <c r="K40" i="28"/>
  <c r="L39" i="28" s="1"/>
  <c r="L40" i="28" s="1"/>
  <c r="M39" i="28" s="1"/>
  <c r="M40" i="28" s="1"/>
  <c r="N39" i="35"/>
  <c r="K40" i="116"/>
  <c r="L39" i="116" s="1"/>
  <c r="L40" i="116" s="1"/>
  <c r="M39" i="116" s="1"/>
  <c r="M40" i="116" s="1"/>
  <c r="N39" i="116"/>
  <c r="N39" i="135"/>
  <c r="K40" i="135"/>
  <c r="L39" i="135" s="1"/>
  <c r="L40" i="135" s="1"/>
  <c r="M39" i="135" s="1"/>
  <c r="M40" i="135" s="1"/>
  <c r="K40" i="94"/>
  <c r="L39" i="94" s="1"/>
  <c r="L40" i="94" s="1"/>
  <c r="M39" i="94" s="1"/>
  <c r="M40" i="94" s="1"/>
  <c r="N39" i="94"/>
  <c r="K40" i="140"/>
  <c r="L39" i="140" s="1"/>
  <c r="L40" i="140" s="1"/>
  <c r="M39" i="140" s="1"/>
  <c r="M40" i="140" s="1"/>
  <c r="N39" i="140"/>
  <c r="N39" i="42"/>
  <c r="K40" i="42"/>
  <c r="L39" i="42" s="1"/>
  <c r="L40" i="42" s="1"/>
  <c r="M39" i="42" s="1"/>
  <c r="M40" i="42" s="1"/>
  <c r="K40" i="77"/>
  <c r="L39" i="77" s="1"/>
  <c r="L40" i="77" s="1"/>
  <c r="M39" i="77" s="1"/>
  <c r="M40" i="77" s="1"/>
  <c r="N39" i="77"/>
  <c r="K40" i="149"/>
  <c r="L39" i="149" s="1"/>
  <c r="L40" i="149" s="1"/>
  <c r="M39" i="149" s="1"/>
  <c r="M40" i="149" s="1"/>
  <c r="N39" i="149"/>
  <c r="K40" i="148"/>
  <c r="L39" i="148" s="1"/>
  <c r="L40" i="148" s="1"/>
  <c r="M39" i="148" s="1"/>
  <c r="M40" i="148" s="1"/>
  <c r="N39" i="148"/>
  <c r="K40" i="226"/>
  <c r="L39" i="226" s="1"/>
  <c r="L40" i="226" s="1"/>
  <c r="M39" i="226" s="1"/>
  <c r="M40" i="226" s="1"/>
  <c r="N39" i="226"/>
  <c r="R39" i="119"/>
  <c r="O40" i="119"/>
  <c r="P39" i="119" s="1"/>
  <c r="P40" i="119" s="1"/>
  <c r="Q39" i="119" s="1"/>
  <c r="Q40" i="119" s="1"/>
  <c r="K40" i="130"/>
  <c r="L39" i="130" s="1"/>
  <c r="L40" i="130" s="1"/>
  <c r="M39" i="130" s="1"/>
  <c r="M40" i="130" s="1"/>
  <c r="N39" i="130"/>
  <c r="N39" i="156"/>
  <c r="K40" i="156"/>
  <c r="L39" i="156" s="1"/>
  <c r="L40" i="156" s="1"/>
  <c r="M39" i="156" s="1"/>
  <c r="M40" i="156" s="1"/>
  <c r="N39" i="40"/>
  <c r="K40" i="40"/>
  <c r="L39" i="40" s="1"/>
  <c r="L40" i="40" s="1"/>
  <c r="M39" i="40" s="1"/>
  <c r="M40" i="40" s="1"/>
  <c r="K40" i="176"/>
  <c r="L39" i="176" s="1"/>
  <c r="L40" i="176" s="1"/>
  <c r="M39" i="176" s="1"/>
  <c r="M40" i="176" s="1"/>
  <c r="N39" i="176"/>
  <c r="K40" i="179"/>
  <c r="L39" i="179" s="1"/>
  <c r="L40" i="179" s="1"/>
  <c r="M39" i="179" s="1"/>
  <c r="M40" i="179" s="1"/>
  <c r="N39" i="179"/>
  <c r="K40" i="237"/>
  <c r="L39" i="237" s="1"/>
  <c r="L40" i="237" s="1"/>
  <c r="M39" i="237" s="1"/>
  <c r="M40" i="237" s="1"/>
  <c r="N39" i="237"/>
  <c r="K40" i="249"/>
  <c r="L39" i="249" s="1"/>
  <c r="L40" i="249" s="1"/>
  <c r="M39" i="249" s="1"/>
  <c r="M40" i="249" s="1"/>
  <c r="N39" i="249"/>
  <c r="K40" i="203"/>
  <c r="L39" i="203" s="1"/>
  <c r="L40" i="203" s="1"/>
  <c r="M39" i="203" s="1"/>
  <c r="M40" i="203" s="1"/>
  <c r="N39" i="203"/>
  <c r="R39" i="208"/>
  <c r="O40" i="208"/>
  <c r="P39" i="208" s="1"/>
  <c r="P40" i="208" s="1"/>
  <c r="Q39" i="208" s="1"/>
  <c r="Q40" i="208" s="1"/>
  <c r="N40" i="44"/>
  <c r="O39" i="44"/>
  <c r="K40" i="141"/>
  <c r="L39" i="141" s="1"/>
  <c r="L40" i="141" s="1"/>
  <c r="M39" i="141" s="1"/>
  <c r="M40" i="141" s="1"/>
  <c r="N39" i="141"/>
  <c r="N39" i="14"/>
  <c r="K40" i="14"/>
  <c r="L39" i="14" s="1"/>
  <c r="L40" i="14" s="1"/>
  <c r="M39" i="14" s="1"/>
  <c r="M40" i="14" s="1"/>
  <c r="N39" i="24"/>
  <c r="K40" i="24"/>
  <c r="L39" i="24" s="1"/>
  <c r="L40" i="24" s="1"/>
  <c r="M39" i="24" s="1"/>
  <c r="M40" i="24" s="1"/>
  <c r="N39" i="101"/>
  <c r="K40" i="101"/>
  <c r="L39" i="101" s="1"/>
  <c r="L40" i="101" s="1"/>
  <c r="M39" i="101" s="1"/>
  <c r="M40" i="101" s="1"/>
  <c r="N39" i="99"/>
  <c r="K40" i="99"/>
  <c r="L39" i="99" s="1"/>
  <c r="L40" i="99" s="1"/>
  <c r="M39" i="99" s="1"/>
  <c r="M40" i="99" s="1"/>
  <c r="K40" i="166"/>
  <c r="L39" i="166" s="1"/>
  <c r="L40" i="166" s="1"/>
  <c r="M39" i="166" s="1"/>
  <c r="M40" i="166" s="1"/>
  <c r="N39" i="166"/>
  <c r="N39" i="80"/>
  <c r="K40" i="80"/>
  <c r="L39" i="80" s="1"/>
  <c r="L40" i="80" s="1"/>
  <c r="M39" i="80" s="1"/>
  <c r="M40" i="80" s="1"/>
  <c r="K40" i="65"/>
  <c r="L39" i="65" s="1"/>
  <c r="L40" i="65" s="1"/>
  <c r="M39" i="65" s="1"/>
  <c r="M40" i="65" s="1"/>
  <c r="K40" i="240"/>
  <c r="L39" i="240" s="1"/>
  <c r="L40" i="240" s="1"/>
  <c r="M39" i="240" s="1"/>
  <c r="M40" i="240" s="1"/>
  <c r="N39" i="240"/>
  <c r="K40" i="239"/>
  <c r="L39" i="239" s="1"/>
  <c r="L40" i="239" s="1"/>
  <c r="M39" i="239" s="1"/>
  <c r="M40" i="239" s="1"/>
  <c r="N39" i="239"/>
  <c r="N40" i="185"/>
  <c r="O39" i="185"/>
  <c r="N39" i="137"/>
  <c r="K40" i="137"/>
  <c r="L39" i="137" s="1"/>
  <c r="L40" i="137" s="1"/>
  <c r="M39" i="137" s="1"/>
  <c r="M40" i="137" s="1"/>
  <c r="K40" i="228"/>
  <c r="L39" i="228" s="1"/>
  <c r="L40" i="228" s="1"/>
  <c r="M39" i="228" s="1"/>
  <c r="M40" i="228" s="1"/>
  <c r="N39" i="228"/>
  <c r="N39" i="134"/>
  <c r="K40" i="134"/>
  <c r="L39" i="134" s="1"/>
  <c r="L40" i="134" s="1"/>
  <c r="M39" i="134" s="1"/>
  <c r="M40" i="134" s="1"/>
  <c r="N39" i="142"/>
  <c r="K40" i="142"/>
  <c r="L39" i="142" s="1"/>
  <c r="L40" i="142" s="1"/>
  <c r="M39" i="142" s="1"/>
  <c r="M40" i="142" s="1"/>
  <c r="K40" i="218"/>
  <c r="L39" i="218" s="1"/>
  <c r="L40" i="218" s="1"/>
  <c r="M39" i="218" s="1"/>
  <c r="M40" i="218" s="1"/>
  <c r="N39" i="218"/>
  <c r="R39" i="111"/>
  <c r="K40" i="184"/>
  <c r="L39" i="184" s="1"/>
  <c r="L40" i="184" s="1"/>
  <c r="M39" i="184" s="1"/>
  <c r="M40" i="184" s="1"/>
  <c r="N39" i="184"/>
  <c r="R39" i="242"/>
  <c r="O40" i="242"/>
  <c r="P39" i="242" s="1"/>
  <c r="P40" i="242" s="1"/>
  <c r="Q39" i="242" s="1"/>
  <c r="Q40" i="242" s="1"/>
  <c r="K40" i="245"/>
  <c r="L39" i="245" s="1"/>
  <c r="L40" i="245" s="1"/>
  <c r="M39" i="245" s="1"/>
  <c r="M40" i="245" s="1"/>
  <c r="N39" i="245"/>
  <c r="R39" i="212"/>
  <c r="O40" i="212"/>
  <c r="P39" i="212" s="1"/>
  <c r="P40" i="212" s="1"/>
  <c r="Q39" i="212" s="1"/>
  <c r="Q40" i="212" s="1"/>
  <c r="R39" i="250"/>
  <c r="O40" i="250"/>
  <c r="P39" i="250" s="1"/>
  <c r="P40" i="250" s="1"/>
  <c r="Q39" i="250" s="1"/>
  <c r="Q40" i="250" s="1"/>
  <c r="N39" i="104"/>
  <c r="K40" i="104"/>
  <c r="L39" i="104" s="1"/>
  <c r="L40" i="104" s="1"/>
  <c r="M39" i="104" s="1"/>
  <c r="M40" i="104" s="1"/>
  <c r="K40" i="113"/>
  <c r="L39" i="113" s="1"/>
  <c r="L40" i="113" s="1"/>
  <c r="M39" i="113" s="1"/>
  <c r="M40" i="113" s="1"/>
  <c r="N39" i="113"/>
  <c r="N39" i="21"/>
  <c r="K40" i="21"/>
  <c r="L39" i="21" s="1"/>
  <c r="L40" i="21" s="1"/>
  <c r="M39" i="21" s="1"/>
  <c r="M40" i="21" s="1"/>
  <c r="N39" i="48"/>
  <c r="K40" i="68"/>
  <c r="L39" i="68" s="1"/>
  <c r="L40" i="68" s="1"/>
  <c r="M39" i="68" s="1"/>
  <c r="M40" i="68" s="1"/>
  <c r="N39" i="68"/>
  <c r="K40" i="124"/>
  <c r="L39" i="124" s="1"/>
  <c r="L40" i="124" s="1"/>
  <c r="M39" i="124" s="1"/>
  <c r="M40" i="124" s="1"/>
  <c r="N39" i="124"/>
  <c r="N39" i="105"/>
  <c r="K40" i="105"/>
  <c r="L39" i="105" s="1"/>
  <c r="L40" i="105" s="1"/>
  <c r="M39" i="105" s="1"/>
  <c r="M40" i="105" s="1"/>
  <c r="K40" i="174"/>
  <c r="L39" i="174" s="1"/>
  <c r="L40" i="174" s="1"/>
  <c r="M39" i="174" s="1"/>
  <c r="M40" i="174" s="1"/>
  <c r="N39" i="174"/>
  <c r="K40" i="165"/>
  <c r="L39" i="165" s="1"/>
  <c r="L40" i="165" s="1"/>
  <c r="M39" i="165" s="1"/>
  <c r="M40" i="165" s="1"/>
  <c r="N39" i="165"/>
  <c r="K40" i="69"/>
  <c r="L39" i="69" s="1"/>
  <c r="L40" i="69" s="1"/>
  <c r="M39" i="69" s="1"/>
  <c r="M40" i="69" s="1"/>
  <c r="N39" i="69"/>
  <c r="K40" i="170"/>
  <c r="L39" i="170" s="1"/>
  <c r="L40" i="170" s="1"/>
  <c r="M39" i="170" s="1"/>
  <c r="M40" i="170" s="1"/>
  <c r="N39" i="170"/>
  <c r="K40" i="248"/>
  <c r="L39" i="248" s="1"/>
  <c r="L40" i="248" s="1"/>
  <c r="M39" i="248" s="1"/>
  <c r="M40" i="248" s="1"/>
  <c r="N39" i="248"/>
  <c r="K40" i="171"/>
  <c r="L39" i="171" s="1"/>
  <c r="L40" i="171" s="1"/>
  <c r="M39" i="171" s="1"/>
  <c r="M40" i="171" s="1"/>
  <c r="N39" i="171"/>
  <c r="K40" i="247"/>
  <c r="L39" i="247" s="1"/>
  <c r="L40" i="247" s="1"/>
  <c r="M39" i="247" s="1"/>
  <c r="M40" i="247" s="1"/>
  <c r="N39" i="247"/>
  <c r="K40" i="121"/>
  <c r="L39" i="121" s="1"/>
  <c r="L40" i="121" s="1"/>
  <c r="M39" i="121" s="1"/>
  <c r="M40" i="121" s="1"/>
  <c r="N39" i="121"/>
  <c r="K40" i="123"/>
  <c r="L39" i="123" s="1"/>
  <c r="L40" i="123" s="1"/>
  <c r="M39" i="123" s="1"/>
  <c r="M40" i="123" s="1"/>
  <c r="N39" i="123"/>
  <c r="K40" i="180"/>
  <c r="L39" i="180" s="1"/>
  <c r="L40" i="180" s="1"/>
  <c r="M39" i="180" s="1"/>
  <c r="M40" i="180" s="1"/>
  <c r="N39" i="180"/>
  <c r="K40" i="195"/>
  <c r="L39" i="195" s="1"/>
  <c r="L40" i="195" s="1"/>
  <c r="M39" i="195" s="1"/>
  <c r="M40" i="195" s="1"/>
  <c r="N39" i="195"/>
  <c r="K40" i="236"/>
  <c r="L39" i="236" s="1"/>
  <c r="L40" i="236" s="1"/>
  <c r="M39" i="236" s="1"/>
  <c r="M40" i="236" s="1"/>
  <c r="N39" i="236"/>
  <c r="N39" i="34"/>
  <c r="K40" i="34"/>
  <c r="L39" i="34" s="1"/>
  <c r="L40" i="34" s="1"/>
  <c r="M39" i="34" s="1"/>
  <c r="M40" i="34" s="1"/>
  <c r="K40" i="172"/>
  <c r="L39" i="172" s="1"/>
  <c r="L40" i="172" s="1"/>
  <c r="M39" i="172" s="1"/>
  <c r="M40" i="172" s="1"/>
  <c r="N39" i="172"/>
  <c r="N39" i="25"/>
  <c r="K40" i="25"/>
  <c r="L39" i="25" s="1"/>
  <c r="L40" i="25" s="1"/>
  <c r="M39" i="25" s="1"/>
  <c r="M40" i="25" s="1"/>
  <c r="K40" i="108"/>
  <c r="L39" i="108" s="1"/>
  <c r="L40" i="108" s="1"/>
  <c r="M39" i="108" s="1"/>
  <c r="M40" i="108" s="1"/>
  <c r="N39" i="108"/>
  <c r="N39" i="58"/>
  <c r="K40" i="58"/>
  <c r="L39" i="58" s="1"/>
  <c r="L40" i="58" s="1"/>
  <c r="M39" i="58" s="1"/>
  <c r="M40" i="58" s="1"/>
  <c r="K40" i="106"/>
  <c r="L39" i="106" s="1"/>
  <c r="L40" i="106" s="1"/>
  <c r="M39" i="106" s="1"/>
  <c r="M40" i="106" s="1"/>
  <c r="N39" i="106"/>
  <c r="K40" i="182"/>
  <c r="L39" i="182" s="1"/>
  <c r="L40" i="182" s="1"/>
  <c r="M39" i="182" s="1"/>
  <c r="M40" i="182" s="1"/>
  <c r="N39" i="182"/>
  <c r="K40" i="173"/>
  <c r="L39" i="173" s="1"/>
  <c r="L40" i="173" s="1"/>
  <c r="M39" i="173" s="1"/>
  <c r="M40" i="173" s="1"/>
  <c r="N39" i="173"/>
  <c r="N39" i="15"/>
  <c r="K40" i="15"/>
  <c r="L39" i="15" s="1"/>
  <c r="L40" i="15" s="1"/>
  <c r="M39" i="15" s="1"/>
  <c r="M40" i="15" s="1"/>
  <c r="N39" i="87"/>
  <c r="K40" i="87"/>
  <c r="L39" i="87" s="1"/>
  <c r="L40" i="87" s="1"/>
  <c r="M39" i="87" s="1"/>
  <c r="M40" i="87" s="1"/>
  <c r="N39" i="67"/>
  <c r="K40" i="67"/>
  <c r="L39" i="67" s="1"/>
  <c r="L40" i="67" s="1"/>
  <c r="M39" i="67" s="1"/>
  <c r="M40" i="67" s="1"/>
  <c r="K40" i="96"/>
  <c r="L39" i="96" s="1"/>
  <c r="L40" i="96" s="1"/>
  <c r="M39" i="96" s="1"/>
  <c r="M40" i="96" s="1"/>
  <c r="N39" i="96"/>
  <c r="K40" i="178"/>
  <c r="L39" i="178" s="1"/>
  <c r="L40" i="178" s="1"/>
  <c r="M39" i="178" s="1"/>
  <c r="M40" i="178" s="1"/>
  <c r="N39" i="178"/>
  <c r="N40" i="143"/>
  <c r="O39" i="143"/>
  <c r="K40" i="129"/>
  <c r="L39" i="129" s="1"/>
  <c r="L40" i="129" s="1"/>
  <c r="M39" i="129" s="1"/>
  <c r="M40" i="129" s="1"/>
  <c r="N39" i="129"/>
  <c r="K40" i="200"/>
  <c r="L39" i="200" s="1"/>
  <c r="L40" i="200" s="1"/>
  <c r="M39" i="200" s="1"/>
  <c r="M40" i="200" s="1"/>
  <c r="N39" i="200"/>
  <c r="N40" i="192"/>
  <c r="O39" i="192"/>
  <c r="K40" i="115"/>
  <c r="L39" i="115" s="1"/>
  <c r="L40" i="115" s="1"/>
  <c r="M39" i="115" s="1"/>
  <c r="M40" i="115" s="1"/>
  <c r="N39" i="115"/>
  <c r="K40" i="191"/>
  <c r="L39" i="191" s="1"/>
  <c r="L40" i="191" s="1"/>
  <c r="M39" i="191" s="1"/>
  <c r="M40" i="191" s="1"/>
  <c r="N39" i="191"/>
  <c r="K40" i="244"/>
  <c r="L39" i="244" s="1"/>
  <c r="L40" i="244" s="1"/>
  <c r="M39" i="244" s="1"/>
  <c r="M40" i="244" s="1"/>
  <c r="N39" i="244"/>
  <c r="K40" i="187"/>
  <c r="L39" i="187" s="1"/>
  <c r="L40" i="187" s="1"/>
  <c r="M39" i="187" s="1"/>
  <c r="M40" i="187" s="1"/>
  <c r="N39" i="187"/>
  <c r="K40" i="151"/>
  <c r="L39" i="151" s="1"/>
  <c r="L40" i="151" s="1"/>
  <c r="M39" i="151" s="1"/>
  <c r="M40" i="151" s="1"/>
  <c r="N39" i="151"/>
  <c r="K40" i="163"/>
  <c r="L39" i="163" s="1"/>
  <c r="L40" i="163" s="1"/>
  <c r="M39" i="163" s="1"/>
  <c r="M40" i="163" s="1"/>
  <c r="N39" i="163"/>
  <c r="N39" i="160"/>
  <c r="K40" i="160"/>
  <c r="L39" i="160" s="1"/>
  <c r="L40" i="160" s="1"/>
  <c r="M39" i="160" s="1"/>
  <c r="M40" i="160" s="1"/>
  <c r="K40" i="246"/>
  <c r="L39" i="246" s="1"/>
  <c r="L40" i="246" s="1"/>
  <c r="M39" i="246" s="1"/>
  <c r="M40" i="246" s="1"/>
  <c r="N39" i="246"/>
  <c r="K40" i="223"/>
  <c r="L39" i="223" s="1"/>
  <c r="L40" i="223" s="1"/>
  <c r="M39" i="223" s="1"/>
  <c r="M40" i="223" s="1"/>
  <c r="N39" i="223"/>
  <c r="K40" i="219"/>
  <c r="L39" i="219" s="1"/>
  <c r="L40" i="219" s="1"/>
  <c r="M39" i="219" s="1"/>
  <c r="M40" i="219" s="1"/>
  <c r="N39" i="219"/>
  <c r="K40" i="222"/>
  <c r="L39" i="222" s="1"/>
  <c r="L40" i="222" s="1"/>
  <c r="M39" i="222" s="1"/>
  <c r="M40" i="222" s="1"/>
  <c r="N39" i="222"/>
  <c r="N39" i="154"/>
  <c r="K40" i="154"/>
  <c r="L39" i="154" s="1"/>
  <c r="L40" i="154" s="1"/>
  <c r="M39" i="154" s="1"/>
  <c r="M40" i="154" s="1"/>
  <c r="N39" i="33"/>
  <c r="K40" i="33"/>
  <c r="L39" i="33" s="1"/>
  <c r="L40" i="33" s="1"/>
  <c r="M39" i="33" s="1"/>
  <c r="M40" i="33" s="1"/>
  <c r="K40" i="62"/>
  <c r="L39" i="62" s="1"/>
  <c r="L40" i="62" s="1"/>
  <c r="M39" i="62" s="1"/>
  <c r="M40" i="62" s="1"/>
  <c r="N39" i="62"/>
  <c r="N39" i="10"/>
  <c r="K40" i="10"/>
  <c r="L39" i="10" s="1"/>
  <c r="L40" i="10" s="1"/>
  <c r="M39" i="10" s="1"/>
  <c r="M40" i="10" s="1"/>
  <c r="N40" i="36"/>
  <c r="O39" i="36"/>
  <c r="N39" i="20"/>
  <c r="K40" i="20"/>
  <c r="L39" i="20" s="1"/>
  <c r="L40" i="20" s="1"/>
  <c r="M39" i="20" s="1"/>
  <c r="M40" i="20" s="1"/>
  <c r="N39" i="51"/>
  <c r="K40" i="51"/>
  <c r="L39" i="51" s="1"/>
  <c r="L40" i="51" s="1"/>
  <c r="M39" i="51" s="1"/>
  <c r="M40" i="51" s="1"/>
  <c r="K40" i="181"/>
  <c r="L39" i="181" s="1"/>
  <c r="L40" i="181" s="1"/>
  <c r="M39" i="181" s="1"/>
  <c r="M40" i="181" s="1"/>
  <c r="N39" i="181"/>
  <c r="N39" i="85"/>
  <c r="K40" i="85"/>
  <c r="L39" i="85" s="1"/>
  <c r="L40" i="85" s="1"/>
  <c r="M39" i="85" s="1"/>
  <c r="M40" i="85" s="1"/>
  <c r="K40" i="186"/>
  <c r="L39" i="186" s="1"/>
  <c r="L40" i="186" s="1"/>
  <c r="M39" i="186" s="1"/>
  <c r="M40" i="186" s="1"/>
  <c r="N39" i="186"/>
  <c r="K40" i="71"/>
  <c r="L39" i="71" s="1"/>
  <c r="L40" i="71" s="1"/>
  <c r="M39" i="71" s="1"/>
  <c r="M40" i="71" s="1"/>
  <c r="N39" i="71"/>
  <c r="N39" i="152"/>
  <c r="K40" i="152"/>
  <c r="L39" i="152" s="1"/>
  <c r="L40" i="152" s="1"/>
  <c r="M39" i="152" s="1"/>
  <c r="M40" i="152" s="1"/>
  <c r="K40" i="204"/>
  <c r="L39" i="204" s="1"/>
  <c r="L40" i="204" s="1"/>
  <c r="M39" i="204" s="1"/>
  <c r="M40" i="204" s="1"/>
  <c r="N39" i="204"/>
  <c r="N39" i="144"/>
  <c r="K40" i="144"/>
  <c r="L39" i="144" s="1"/>
  <c r="L40" i="144" s="1"/>
  <c r="M39" i="144" s="1"/>
  <c r="M40" i="144" s="1"/>
  <c r="K40" i="147"/>
  <c r="L39" i="147" s="1"/>
  <c r="L40" i="147" s="1"/>
  <c r="M39" i="147" s="1"/>
  <c r="M40" i="147" s="1"/>
  <c r="N39" i="147"/>
  <c r="K40" i="199"/>
  <c r="L39" i="199" s="1"/>
  <c r="L40" i="199" s="1"/>
  <c r="M39" i="199" s="1"/>
  <c r="M40" i="199" s="1"/>
  <c r="N39" i="199"/>
  <c r="K40" i="252"/>
  <c r="L39" i="252" s="1"/>
  <c r="L40" i="252" s="1"/>
  <c r="M39" i="252" s="1"/>
  <c r="M40" i="252" s="1"/>
  <c r="N39" i="252"/>
  <c r="K40" i="243"/>
  <c r="L39" i="243" s="1"/>
  <c r="L40" i="243" s="1"/>
  <c r="M39" i="243" s="1"/>
  <c r="M40" i="243" s="1"/>
  <c r="N39" i="243"/>
  <c r="K40" i="63"/>
  <c r="L39" i="63" s="1"/>
  <c r="L40" i="63" s="1"/>
  <c r="M39" i="63" s="1"/>
  <c r="M40" i="63" s="1"/>
  <c r="N39" i="63"/>
  <c r="N39" i="43"/>
  <c r="K40" i="43"/>
  <c r="L39" i="43" s="1"/>
  <c r="L40" i="43" s="1"/>
  <c r="M39" i="43" s="1"/>
  <c r="M40" i="43" s="1"/>
  <c r="N39" i="17"/>
  <c r="K40" i="17"/>
  <c r="L39" i="17" s="1"/>
  <c r="L40" i="17" s="1"/>
  <c r="M39" i="17" s="1"/>
  <c r="M40" i="17" s="1"/>
  <c r="K40" i="92"/>
  <c r="L39" i="92" s="1"/>
  <c r="L40" i="92" s="1"/>
  <c r="M39" i="92" s="1"/>
  <c r="M40" i="92" s="1"/>
  <c r="N39" i="92"/>
  <c r="N39" i="54"/>
  <c r="K40" i="54"/>
  <c r="L39" i="54" s="1"/>
  <c r="L40" i="54" s="1"/>
  <c r="M39" i="54" s="1"/>
  <c r="M40" i="54" s="1"/>
  <c r="N39" i="3"/>
  <c r="K40" i="3"/>
  <c r="L39" i="3" s="1"/>
  <c r="L40" i="3" s="1"/>
  <c r="M39" i="3" s="1"/>
  <c r="M40" i="3" s="1"/>
  <c r="K40" i="75"/>
  <c r="L39" i="75" s="1"/>
  <c r="L40" i="75" s="1"/>
  <c r="M39" i="75" s="1"/>
  <c r="M40" i="75" s="1"/>
  <c r="N39" i="45"/>
  <c r="N39" i="102"/>
  <c r="K40" i="102"/>
  <c r="L39" i="102" s="1"/>
  <c r="L40" i="102" s="1"/>
  <c r="M39" i="102" s="1"/>
  <c r="M40" i="102" s="1"/>
  <c r="K40" i="109"/>
  <c r="L39" i="109" s="1"/>
  <c r="L40" i="109" s="1"/>
  <c r="M39" i="109" s="1"/>
  <c r="M40" i="109" s="1"/>
  <c r="N39" i="109"/>
  <c r="K40" i="132"/>
  <c r="L39" i="132" s="1"/>
  <c r="L40" i="132" s="1"/>
  <c r="M39" i="132" s="1"/>
  <c r="M40" i="132" s="1"/>
  <c r="N39" i="132"/>
  <c r="N39" i="90"/>
  <c r="K40" i="189"/>
  <c r="L39" i="189" s="1"/>
  <c r="L40" i="189" s="1"/>
  <c r="M39" i="189" s="1"/>
  <c r="M40" i="189" s="1"/>
  <c r="N39" i="189"/>
  <c r="N39" i="59"/>
  <c r="K40" i="59"/>
  <c r="L39" i="59" s="1"/>
  <c r="L40" i="59" s="1"/>
  <c r="M39" i="59" s="1"/>
  <c r="M40" i="59" s="1"/>
  <c r="N39" i="37"/>
  <c r="K40" i="37"/>
  <c r="L39" i="37" s="1"/>
  <c r="L40" i="37" s="1"/>
  <c r="M39" i="37" s="1"/>
  <c r="M40" i="37" s="1"/>
  <c r="N39" i="73"/>
  <c r="N39" i="103"/>
  <c r="K40" i="103"/>
  <c r="L39" i="103" s="1"/>
  <c r="L40" i="103" s="1"/>
  <c r="M39" i="103" s="1"/>
  <c r="M40" i="103" s="1"/>
  <c r="N39" i="11"/>
  <c r="K40" i="11"/>
  <c r="L39" i="11" s="1"/>
  <c r="L40" i="11" s="1"/>
  <c r="M39" i="11" s="1"/>
  <c r="M40" i="11" s="1"/>
  <c r="N39" i="84"/>
  <c r="K40" i="84"/>
  <c r="L39" i="84" s="1"/>
  <c r="L40" i="84" s="1"/>
  <c r="M39" i="84" s="1"/>
  <c r="M40" i="84" s="1"/>
  <c r="K40" i="114"/>
  <c r="L39" i="114" s="1"/>
  <c r="L40" i="114" s="1"/>
  <c r="M39" i="114" s="1"/>
  <c r="M40" i="114" s="1"/>
  <c r="N39" i="114"/>
  <c r="K40" i="214"/>
  <c r="L39" i="214" s="1"/>
  <c r="L40" i="214" s="1"/>
  <c r="M39" i="214" s="1"/>
  <c r="M40" i="214" s="1"/>
  <c r="N39" i="214"/>
  <c r="N40" i="161"/>
  <c r="O39" i="161"/>
  <c r="N40" i="177"/>
  <c r="O39" i="177"/>
  <c r="K40" i="125"/>
  <c r="L39" i="125" s="1"/>
  <c r="L40" i="125" s="1"/>
  <c r="M39" i="125" s="1"/>
  <c r="M40" i="125" s="1"/>
  <c r="N39" i="125"/>
  <c r="N39" i="47"/>
  <c r="K40" i="47"/>
  <c r="L39" i="47" s="1"/>
  <c r="L40" i="47" s="1"/>
  <c r="M39" i="47" s="1"/>
  <c r="M40" i="47" s="1"/>
  <c r="K40" i="117"/>
  <c r="L39" i="117" s="1"/>
  <c r="L40" i="117" s="1"/>
  <c r="M39" i="117" s="1"/>
  <c r="M40" i="117" s="1"/>
  <c r="N39" i="117"/>
  <c r="N39" i="153"/>
  <c r="K40" i="153"/>
  <c r="L39" i="153" s="1"/>
  <c r="L40" i="153" s="1"/>
  <c r="M39" i="153" s="1"/>
  <c r="M40" i="153" s="1"/>
  <c r="K40" i="251"/>
  <c r="L39" i="251" s="1"/>
  <c r="L40" i="251" s="1"/>
  <c r="M39" i="251" s="1"/>
  <c r="M40" i="251" s="1"/>
  <c r="N39" i="251"/>
  <c r="K40" i="168"/>
  <c r="L39" i="168" s="1"/>
  <c r="L40" i="168" s="1"/>
  <c r="M39" i="168" s="1"/>
  <c r="M40" i="168" s="1"/>
  <c r="N39" i="168"/>
  <c r="K40" i="210"/>
  <c r="L39" i="210" s="1"/>
  <c r="L40" i="210" s="1"/>
  <c r="M39" i="210" s="1"/>
  <c r="M40" i="210" s="1"/>
  <c r="N39" i="210"/>
  <c r="K40" i="233"/>
  <c r="L39" i="233" s="1"/>
  <c r="L40" i="233" s="1"/>
  <c r="M39" i="233" s="1"/>
  <c r="M40" i="233" s="1"/>
  <c r="N39" i="233"/>
  <c r="R39" i="224"/>
  <c r="O40" i="224"/>
  <c r="P39" i="224" s="1"/>
  <c r="P40" i="224" s="1"/>
  <c r="Q39" i="224" s="1"/>
  <c r="Q40" i="224" s="1"/>
  <c r="K40" i="241"/>
  <c r="L39" i="241" s="1"/>
  <c r="L40" i="241" s="1"/>
  <c r="M39" i="241" s="1"/>
  <c r="M40" i="241" s="1"/>
  <c r="N39" i="241"/>
  <c r="K40" i="230"/>
  <c r="L39" i="230" s="1"/>
  <c r="L40" i="230" s="1"/>
  <c r="M39" i="230" s="1"/>
  <c r="M40" i="230" s="1"/>
  <c r="N39" i="230"/>
  <c r="K40" i="254"/>
  <c r="L39" i="254" s="1"/>
  <c r="L40" i="254" s="1"/>
  <c r="M39" i="254" s="1"/>
  <c r="M40" i="254" s="1"/>
  <c r="N39" i="254"/>
  <c r="N39" i="13"/>
  <c r="K40" i="13"/>
  <c r="L39" i="13" s="1"/>
  <c r="L40" i="13" s="1"/>
  <c r="M39" i="13" s="1"/>
  <c r="M40" i="13" s="1"/>
  <c r="N39" i="4"/>
  <c r="K40" i="4"/>
  <c r="L39" i="4" s="1"/>
  <c r="L40" i="4" s="1"/>
  <c r="M39" i="4" s="1"/>
  <c r="M40" i="4" s="1"/>
  <c r="N39" i="46"/>
  <c r="K40" i="46"/>
  <c r="L39" i="46" s="1"/>
  <c r="L40" i="46" s="1"/>
  <c r="M39" i="46" s="1"/>
  <c r="M40" i="46" s="1"/>
  <c r="K40" i="231"/>
  <c r="L39" i="231" s="1"/>
  <c r="L40" i="231" s="1"/>
  <c r="M39" i="231" s="1"/>
  <c r="M40" i="231" s="1"/>
  <c r="N39" i="231"/>
  <c r="N39" i="38"/>
  <c r="K40" i="38"/>
  <c r="L39" i="38" s="1"/>
  <c r="L40" i="38" s="1"/>
  <c r="M39" i="38" s="1"/>
  <c r="M40" i="38" s="1"/>
  <c r="N39" i="78"/>
  <c r="K40" i="78"/>
  <c r="L39" i="78" s="1"/>
  <c r="L40" i="78" s="1"/>
  <c r="M39" i="78" s="1"/>
  <c r="M40" i="78" s="1"/>
  <c r="N39" i="52"/>
  <c r="K40" i="52"/>
  <c r="L39" i="52" s="1"/>
  <c r="L40" i="52" s="1"/>
  <c r="M39" i="52" s="1"/>
  <c r="M40" i="52" s="1"/>
  <c r="N39" i="2"/>
  <c r="K40" i="2"/>
  <c r="L39" i="2" s="1"/>
  <c r="L40" i="2" s="1"/>
  <c r="M39" i="2" s="1"/>
  <c r="M40" i="2" s="1"/>
  <c r="N39" i="29"/>
  <c r="K40" i="29"/>
  <c r="L39" i="29" s="1"/>
  <c r="L40" i="29" s="1"/>
  <c r="M39" i="29" s="1"/>
  <c r="M40" i="29" s="1"/>
  <c r="N39" i="136"/>
  <c r="K40" i="136"/>
  <c r="L39" i="136" s="1"/>
  <c r="L40" i="136" s="1"/>
  <c r="M39" i="136" s="1"/>
  <c r="M40" i="136" s="1"/>
  <c r="N39" i="66"/>
  <c r="K40" i="66"/>
  <c r="L39" i="66" s="1"/>
  <c r="L40" i="66" s="1"/>
  <c r="M39" i="66" s="1"/>
  <c r="M40" i="66" s="1"/>
  <c r="N39" i="93"/>
  <c r="K40" i="93"/>
  <c r="L39" i="93" s="1"/>
  <c r="L40" i="93" s="1"/>
  <c r="M39" i="93" s="1"/>
  <c r="M40" i="93" s="1"/>
  <c r="R39" i="126"/>
  <c r="O40" i="126"/>
  <c r="P39" i="126" s="1"/>
  <c r="P40" i="126" s="1"/>
  <c r="Q39" i="126" s="1"/>
  <c r="Q40" i="126" s="1"/>
  <c r="N39" i="138"/>
  <c r="K40" i="138"/>
  <c r="L39" i="138" s="1"/>
  <c r="L40" i="138" s="1"/>
  <c r="M39" i="138" s="1"/>
  <c r="M40" i="138" s="1"/>
  <c r="N39" i="157"/>
  <c r="K40" i="157"/>
  <c r="L39" i="157" s="1"/>
  <c r="L40" i="157" s="1"/>
  <c r="M39" i="157" s="1"/>
  <c r="M40" i="157" s="1"/>
  <c r="K40" i="167"/>
  <c r="L39" i="167" s="1"/>
  <c r="L40" i="167" s="1"/>
  <c r="M39" i="167" s="1"/>
  <c r="M40" i="167" s="1"/>
  <c r="N39" i="167"/>
  <c r="K40" i="183"/>
  <c r="L39" i="183" s="1"/>
  <c r="L40" i="183" s="1"/>
  <c r="M39" i="183" s="1"/>
  <c r="M40" i="183" s="1"/>
  <c r="N39" i="183"/>
  <c r="K40" i="202"/>
  <c r="L39" i="202" s="1"/>
  <c r="L40" i="202" s="1"/>
  <c r="M39" i="202" s="1"/>
  <c r="M40" i="202" s="1"/>
  <c r="N39" i="202"/>
  <c r="K40" i="164"/>
  <c r="L39" i="164" s="1"/>
  <c r="L40" i="164" s="1"/>
  <c r="M39" i="164" s="1"/>
  <c r="M40" i="164" s="1"/>
  <c r="N39" i="164"/>
  <c r="K40" i="190"/>
  <c r="L39" i="190" s="1"/>
  <c r="L40" i="190" s="1"/>
  <c r="M39" i="190" s="1"/>
  <c r="M40" i="190" s="1"/>
  <c r="N39" i="190"/>
  <c r="K40" i="1"/>
  <c r="L39" i="1" s="1"/>
  <c r="L40" i="1" s="1"/>
  <c r="M39" i="1" s="1"/>
  <c r="M40" i="1" s="1"/>
  <c r="N39" i="1"/>
  <c r="N40" i="91"/>
  <c r="O39" i="91"/>
  <c r="N39" i="107" l="1"/>
  <c r="K40" i="31"/>
  <c r="L39" i="31" s="1"/>
  <c r="L40" i="31" s="1"/>
  <c r="M39" i="31" s="1"/>
  <c r="M40" i="31" s="1"/>
  <c r="N39" i="31"/>
  <c r="K40" i="227"/>
  <c r="L39" i="227" s="1"/>
  <c r="L40" i="227" s="1"/>
  <c r="M39" i="227" s="1"/>
  <c r="M40" i="227" s="1"/>
  <c r="J40" i="215"/>
  <c r="K39" i="215"/>
  <c r="K40" i="159"/>
  <c r="L39" i="159" s="1"/>
  <c r="L40" i="159" s="1"/>
  <c r="M39" i="159" s="1"/>
  <c r="M40" i="159" s="1"/>
  <c r="J40" i="257"/>
  <c r="K39" i="257"/>
  <c r="K40" i="211"/>
  <c r="L39" i="211" s="1"/>
  <c r="L40" i="211" s="1"/>
  <c r="M39" i="211" s="1"/>
  <c r="M40" i="211" s="1"/>
  <c r="K40" i="64"/>
  <c r="L39" i="64" s="1"/>
  <c r="L40" i="64" s="1"/>
  <c r="M39" i="64" s="1"/>
  <c r="M40" i="64" s="1"/>
  <c r="O39" i="64" s="1"/>
  <c r="J40" i="5"/>
  <c r="K39" i="5"/>
  <c r="N39" i="41"/>
  <c r="K40" i="41"/>
  <c r="L39" i="41" s="1"/>
  <c r="L40" i="41" s="1"/>
  <c r="M39" i="41" s="1"/>
  <c r="M40" i="41" s="1"/>
  <c r="N39" i="16"/>
  <c r="J40" i="175"/>
  <c r="K39" i="175"/>
  <c r="J40" i="88"/>
  <c r="K39" i="88"/>
  <c r="J40" i="225"/>
  <c r="K39" i="225"/>
  <c r="J40" i="198"/>
  <c r="K39" i="198"/>
  <c r="N40" i="128"/>
  <c r="O39" i="128"/>
  <c r="K39" i="12"/>
  <c r="J40" i="12"/>
  <c r="J40" i="61"/>
  <c r="K39" i="61"/>
  <c r="J40" i="83"/>
  <c r="K39" i="83"/>
  <c r="K40" i="169"/>
  <c r="L39" i="169" s="1"/>
  <c r="L40" i="169" s="1"/>
  <c r="M39" i="169" s="1"/>
  <c r="M40" i="169" s="1"/>
  <c r="N39" i="169"/>
  <c r="J40" i="256"/>
  <c r="K39" i="256"/>
  <c r="J40" i="194"/>
  <c r="K39" i="194"/>
  <c r="K39" i="60"/>
  <c r="J40" i="60"/>
  <c r="K40" i="95"/>
  <c r="L39" i="95" s="1"/>
  <c r="L40" i="95" s="1"/>
  <c r="M39" i="95" s="1"/>
  <c r="M40" i="95" s="1"/>
  <c r="N39" i="95"/>
  <c r="N39" i="18"/>
  <c r="K40" i="18"/>
  <c r="L39" i="18" s="1"/>
  <c r="L40" i="18" s="1"/>
  <c r="M39" i="18" s="1"/>
  <c r="M40" i="18" s="1"/>
  <c r="J40" i="97"/>
  <c r="K39" i="97"/>
  <c r="N39" i="53"/>
  <c r="K40" i="53"/>
  <c r="L39" i="53" s="1"/>
  <c r="L40" i="53" s="1"/>
  <c r="M39" i="53" s="1"/>
  <c r="M40" i="53" s="1"/>
  <c r="K40" i="188"/>
  <c r="L39" i="188" s="1"/>
  <c r="L40" i="188" s="1"/>
  <c r="M39" i="188" s="1"/>
  <c r="M40" i="188" s="1"/>
  <c r="N39" i="188"/>
  <c r="N39" i="86"/>
  <c r="K40" i="158"/>
  <c r="L39" i="158" s="1"/>
  <c r="L40" i="158" s="1"/>
  <c r="M39" i="158" s="1"/>
  <c r="M40" i="158" s="1"/>
  <c r="N39" i="196"/>
  <c r="K39" i="81"/>
  <c r="J40" i="81"/>
  <c r="K39" i="229"/>
  <c r="J40" i="229"/>
  <c r="N39" i="213"/>
  <c r="N39" i="131"/>
  <c r="N39" i="150"/>
  <c r="J40" i="57"/>
  <c r="K39" i="57"/>
  <c r="N39" i="255"/>
  <c r="K40" i="146"/>
  <c r="L39" i="146" s="1"/>
  <c r="L40" i="146" s="1"/>
  <c r="M39" i="146" s="1"/>
  <c r="M40" i="146" s="1"/>
  <c r="N40" i="146" s="1"/>
  <c r="J40" i="220"/>
  <c r="K39" i="220"/>
  <c r="J40" i="206"/>
  <c r="K39" i="206"/>
  <c r="K40" i="56"/>
  <c r="L39" i="56" s="1"/>
  <c r="L40" i="56" s="1"/>
  <c r="M39" i="56" s="1"/>
  <c r="M40" i="56" s="1"/>
  <c r="N39" i="56"/>
  <c r="K39" i="32"/>
  <c r="J40" i="32"/>
  <c r="J40" i="39"/>
  <c r="K39" i="39"/>
  <c r="K40" i="49"/>
  <c r="L39" i="49" s="1"/>
  <c r="L40" i="49" s="1"/>
  <c r="M39" i="49" s="1"/>
  <c r="M40" i="49" s="1"/>
  <c r="K40" i="127"/>
  <c r="L39" i="127" s="1"/>
  <c r="L40" i="127" s="1"/>
  <c r="M39" i="127" s="1"/>
  <c r="M40" i="127" s="1"/>
  <c r="N39" i="127"/>
  <c r="K40" i="145"/>
  <c r="L39" i="145" s="1"/>
  <c r="L40" i="145" s="1"/>
  <c r="M39" i="145" s="1"/>
  <c r="M40" i="145" s="1"/>
  <c r="N39" i="145"/>
  <c r="N39" i="221"/>
  <c r="K40" i="6"/>
  <c r="L39" i="6" s="1"/>
  <c r="L40" i="6" s="1"/>
  <c r="M39" i="6" s="1"/>
  <c r="M40" i="6" s="1"/>
  <c r="K40" i="30"/>
  <c r="L39" i="30" s="1"/>
  <c r="L40" i="30" s="1"/>
  <c r="M39" i="30" s="1"/>
  <c r="M40" i="30" s="1"/>
  <c r="N40" i="30" s="1"/>
  <c r="O40" i="234"/>
  <c r="P39" i="234" s="1"/>
  <c r="P40" i="234" s="1"/>
  <c r="Q39" i="234" s="1"/>
  <c r="Q40" i="234" s="1"/>
  <c r="R40" i="234" s="1"/>
  <c r="K39" i="27"/>
  <c r="J40" i="27"/>
  <c r="N39" i="79"/>
  <c r="K40" i="79"/>
  <c r="L39" i="79" s="1"/>
  <c r="L40" i="79" s="1"/>
  <c r="M39" i="79" s="1"/>
  <c r="M40" i="79" s="1"/>
  <c r="K40" i="193"/>
  <c r="L39" i="193" s="1"/>
  <c r="L40" i="193" s="1"/>
  <c r="M39" i="193" s="1"/>
  <c r="M40" i="193" s="1"/>
  <c r="N39" i="193"/>
  <c r="K40" i="82"/>
  <c r="L39" i="82" s="1"/>
  <c r="L40" i="82" s="1"/>
  <c r="M39" i="82" s="1"/>
  <c r="M40" i="82" s="1"/>
  <c r="N39" i="23"/>
  <c r="K40" i="55"/>
  <c r="L39" i="55" s="1"/>
  <c r="L40" i="55" s="1"/>
  <c r="M39" i="55" s="1"/>
  <c r="M40" i="55" s="1"/>
  <c r="J40" i="207"/>
  <c r="K39" i="207"/>
  <c r="N39" i="122"/>
  <c r="J40" i="74"/>
  <c r="K39" i="74"/>
  <c r="K40" i="155"/>
  <c r="L39" i="155" s="1"/>
  <c r="L40" i="155" s="1"/>
  <c r="M39" i="155" s="1"/>
  <c r="M40" i="155" s="1"/>
  <c r="N39" i="155"/>
  <c r="J40" i="22"/>
  <c r="K39" i="22"/>
  <c r="K40" i="205"/>
  <c r="L39" i="205" s="1"/>
  <c r="L40" i="205" s="1"/>
  <c r="M39" i="205" s="1"/>
  <c r="M40" i="205" s="1"/>
  <c r="N39" i="205"/>
  <c r="J40" i="72"/>
  <c r="K39" i="72"/>
  <c r="J40" i="139"/>
  <c r="K39" i="139"/>
  <c r="J40" i="209"/>
  <c r="K39" i="209"/>
  <c r="K40" i="19"/>
  <c r="L39" i="19" s="1"/>
  <c r="L40" i="19" s="1"/>
  <c r="M39" i="19" s="1"/>
  <c r="M40" i="19" s="1"/>
  <c r="N40" i="19" s="1"/>
  <c r="J40" i="100"/>
  <c r="K39" i="100"/>
  <c r="J40" i="217"/>
  <c r="K39" i="217"/>
  <c r="N39" i="76"/>
  <c r="K40" i="76"/>
  <c r="L39" i="76" s="1"/>
  <c r="L40" i="76" s="1"/>
  <c r="M39" i="76" s="1"/>
  <c r="M40" i="76" s="1"/>
  <c r="J40" i="235"/>
  <c r="K39" i="235"/>
  <c r="J40" i="238"/>
  <c r="K39" i="238"/>
  <c r="J40" i="98"/>
  <c r="K39" i="98"/>
  <c r="J40" i="120"/>
  <c r="K39" i="120"/>
  <c r="J40" i="162"/>
  <c r="K39" i="162"/>
  <c r="J40" i="110"/>
  <c r="K39" i="110"/>
  <c r="N39" i="26"/>
  <c r="K40" i="26"/>
  <c r="L39" i="26" s="1"/>
  <c r="L40" i="26" s="1"/>
  <c r="M39" i="26" s="1"/>
  <c r="M40" i="26" s="1"/>
  <c r="J40" i="253"/>
  <c r="K39" i="253"/>
  <c r="K39" i="50"/>
  <c r="J40" i="50"/>
  <c r="K40" i="258"/>
  <c r="L39" i="258" s="1"/>
  <c r="L40" i="258" s="1"/>
  <c r="M39" i="258" s="1"/>
  <c r="M40" i="258" s="1"/>
  <c r="N39" i="258"/>
  <c r="N40" i="216"/>
  <c r="O39" i="216"/>
  <c r="N40" i="201"/>
  <c r="O39" i="201"/>
  <c r="N40" i="197"/>
  <c r="O39" i="197"/>
  <c r="O39" i="118"/>
  <c r="N40" i="118"/>
  <c r="O39" i="112"/>
  <c r="N40" i="112"/>
  <c r="O39" i="89"/>
  <c r="N40" i="89"/>
  <c r="N40" i="70"/>
  <c r="O39" i="70"/>
  <c r="N40" i="246"/>
  <c r="O39" i="246"/>
  <c r="N40" i="182"/>
  <c r="O39" i="182"/>
  <c r="N40" i="174"/>
  <c r="O39" i="174"/>
  <c r="N40" i="157"/>
  <c r="O39" i="157"/>
  <c r="N40" i="136"/>
  <c r="O39" i="136"/>
  <c r="N40" i="52"/>
  <c r="O39" i="52"/>
  <c r="N40" i="46"/>
  <c r="O39" i="46"/>
  <c r="N40" i="47"/>
  <c r="O39" i="47"/>
  <c r="R39" i="161"/>
  <c r="O40" i="161"/>
  <c r="P39" i="161" s="1"/>
  <c r="P40" i="161" s="1"/>
  <c r="Q39" i="161" s="1"/>
  <c r="Q40" i="161" s="1"/>
  <c r="N40" i="84"/>
  <c r="O39" i="84"/>
  <c r="N40" i="37"/>
  <c r="O39" i="37"/>
  <c r="N40" i="3"/>
  <c r="O39" i="3"/>
  <c r="N40" i="152"/>
  <c r="O39" i="152"/>
  <c r="N40" i="85"/>
  <c r="O39" i="85"/>
  <c r="N40" i="10"/>
  <c r="O39" i="10"/>
  <c r="R39" i="143"/>
  <c r="O40" i="143"/>
  <c r="P39" i="143" s="1"/>
  <c r="P40" i="143" s="1"/>
  <c r="Q39" i="143" s="1"/>
  <c r="Q40" i="143" s="1"/>
  <c r="N40" i="67"/>
  <c r="O39" i="67"/>
  <c r="N40" i="48"/>
  <c r="O39" i="48"/>
  <c r="N40" i="21"/>
  <c r="O39" i="21"/>
  <c r="R40" i="212"/>
  <c r="S39" i="212"/>
  <c r="N40" i="134"/>
  <c r="O39" i="134"/>
  <c r="N40" i="55"/>
  <c r="O39" i="55"/>
  <c r="N40" i="40"/>
  <c r="O39" i="40"/>
  <c r="N40" i="42"/>
  <c r="O39" i="42"/>
  <c r="N40" i="135"/>
  <c r="O39" i="135"/>
  <c r="N40" i="23"/>
  <c r="O39" i="23"/>
  <c r="N40" i="9"/>
  <c r="O39" i="9"/>
  <c r="N40" i="168"/>
  <c r="O39" i="168"/>
  <c r="N40" i="78"/>
  <c r="O39" i="78"/>
  <c r="N40" i="4"/>
  <c r="O39" i="4"/>
  <c r="N40" i="11"/>
  <c r="O39" i="11"/>
  <c r="N40" i="59"/>
  <c r="O39" i="59"/>
  <c r="N40" i="54"/>
  <c r="O39" i="54"/>
  <c r="N40" i="158"/>
  <c r="O39" i="158"/>
  <c r="N40" i="51"/>
  <c r="O39" i="51"/>
  <c r="N40" i="154"/>
  <c r="O39" i="154"/>
  <c r="N40" i="87"/>
  <c r="O39" i="87"/>
  <c r="N40" i="25"/>
  <c r="O39" i="25"/>
  <c r="N40" i="105"/>
  <c r="O39" i="105"/>
  <c r="N40" i="104"/>
  <c r="O39" i="104"/>
  <c r="R40" i="242"/>
  <c r="S39" i="242"/>
  <c r="R40" i="111"/>
  <c r="S39" i="111"/>
  <c r="N40" i="80"/>
  <c r="O39" i="80"/>
  <c r="N40" i="99"/>
  <c r="O39" i="99"/>
  <c r="N40" i="24"/>
  <c r="O39" i="24"/>
  <c r="O40" i="44"/>
  <c r="P39" i="44" s="1"/>
  <c r="P40" i="44" s="1"/>
  <c r="Q39" i="44" s="1"/>
  <c r="Q40" i="44" s="1"/>
  <c r="R39" i="44"/>
  <c r="N40" i="156"/>
  <c r="O39" i="156"/>
  <c r="N40" i="243"/>
  <c r="O39" i="243"/>
  <c r="N40" i="196"/>
  <c r="O39" i="196"/>
  <c r="N40" i="166"/>
  <c r="O39" i="166"/>
  <c r="N40" i="141"/>
  <c r="O39" i="141"/>
  <c r="N40" i="249"/>
  <c r="O39" i="249"/>
  <c r="N40" i="237"/>
  <c r="O39" i="237"/>
  <c r="N40" i="125"/>
  <c r="O39" i="125"/>
  <c r="N40" i="109"/>
  <c r="O39" i="109"/>
  <c r="N40" i="252"/>
  <c r="O39" i="252"/>
  <c r="N40" i="131"/>
  <c r="O39" i="131"/>
  <c r="N40" i="181"/>
  <c r="O39" i="181"/>
  <c r="N40" i="62"/>
  <c r="O39" i="62"/>
  <c r="N40" i="191"/>
  <c r="O39" i="191"/>
  <c r="N40" i="200"/>
  <c r="O39" i="200"/>
  <c r="N40" i="106"/>
  <c r="O39" i="106"/>
  <c r="N40" i="195"/>
  <c r="O39" i="195"/>
  <c r="N40" i="150"/>
  <c r="O39" i="150"/>
  <c r="N40" i="170"/>
  <c r="O39" i="170"/>
  <c r="N40" i="228"/>
  <c r="O39" i="228"/>
  <c r="N40" i="239"/>
  <c r="O39" i="239"/>
  <c r="N40" i="65"/>
  <c r="O39" i="65"/>
  <c r="N40" i="179"/>
  <c r="O39" i="179"/>
  <c r="N40" i="116"/>
  <c r="O39" i="116"/>
  <c r="N40" i="232"/>
  <c r="O39" i="232"/>
  <c r="N40" i="236"/>
  <c r="O39" i="236"/>
  <c r="N40" i="138"/>
  <c r="O39" i="138"/>
  <c r="N40" i="86"/>
  <c r="O39" i="86"/>
  <c r="N40" i="241"/>
  <c r="O39" i="241"/>
  <c r="N40" i="251"/>
  <c r="O39" i="251"/>
  <c r="R39" i="91"/>
  <c r="O40" i="91"/>
  <c r="P39" i="91" s="1"/>
  <c r="P40" i="91" s="1"/>
  <c r="Q39" i="91" s="1"/>
  <c r="Q40" i="91" s="1"/>
  <c r="R40" i="126"/>
  <c r="S39" i="126"/>
  <c r="N40" i="2"/>
  <c r="O39" i="2"/>
  <c r="N40" i="38"/>
  <c r="O39" i="38"/>
  <c r="N40" i="13"/>
  <c r="O39" i="13"/>
  <c r="R40" i="224"/>
  <c r="S39" i="224"/>
  <c r="N40" i="153"/>
  <c r="O39" i="153"/>
  <c r="N40" i="103"/>
  <c r="O39" i="103"/>
  <c r="N40" i="102"/>
  <c r="O39" i="102"/>
  <c r="N40" i="45"/>
  <c r="O39" i="45"/>
  <c r="N40" i="43"/>
  <c r="O39" i="43"/>
  <c r="N40" i="144"/>
  <c r="O39" i="144"/>
  <c r="N40" i="20"/>
  <c r="O39" i="20"/>
  <c r="N40" i="15"/>
  <c r="O39" i="15"/>
  <c r="N40" i="58"/>
  <c r="O39" i="58"/>
  <c r="N40" i="34"/>
  <c r="O39" i="34"/>
  <c r="N40" i="16"/>
  <c r="O39" i="16"/>
  <c r="N40" i="137"/>
  <c r="O39" i="137"/>
  <c r="R40" i="208"/>
  <c r="S39" i="208"/>
  <c r="N40" i="35"/>
  <c r="O39" i="35"/>
  <c r="N40" i="7"/>
  <c r="O39" i="7"/>
  <c r="N40" i="133"/>
  <c r="O39" i="133"/>
  <c r="N40" i="190"/>
  <c r="O39" i="190"/>
  <c r="N40" i="255"/>
  <c r="O39" i="255"/>
  <c r="N40" i="164"/>
  <c r="O39" i="164"/>
  <c r="N40" i="214"/>
  <c r="O39" i="214"/>
  <c r="N40" i="189"/>
  <c r="O39" i="189"/>
  <c r="N40" i="92"/>
  <c r="O39" i="92"/>
  <c r="N40" i="199"/>
  <c r="O39" i="199"/>
  <c r="N40" i="71"/>
  <c r="O39" i="71"/>
  <c r="N40" i="222"/>
  <c r="O39" i="222"/>
  <c r="N40" i="211"/>
  <c r="O39" i="211"/>
  <c r="N40" i="151"/>
  <c r="O39" i="151"/>
  <c r="N40" i="115"/>
  <c r="O39" i="115"/>
  <c r="N40" i="178"/>
  <c r="O39" i="178"/>
  <c r="N40" i="172"/>
  <c r="O39" i="172"/>
  <c r="N40" i="180"/>
  <c r="O39" i="180"/>
  <c r="N40" i="121"/>
  <c r="O39" i="121"/>
  <c r="N40" i="171"/>
  <c r="O39" i="171"/>
  <c r="N40" i="69"/>
  <c r="O39" i="69"/>
  <c r="N40" i="124"/>
  <c r="O39" i="124"/>
  <c r="N40" i="113"/>
  <c r="O39" i="113"/>
  <c r="N40" i="245"/>
  <c r="O39" i="245"/>
  <c r="N40" i="218"/>
  <c r="O39" i="218"/>
  <c r="N40" i="240"/>
  <c r="O39" i="240"/>
  <c r="N40" i="176"/>
  <c r="O39" i="176"/>
  <c r="N40" i="130"/>
  <c r="O39" i="130"/>
  <c r="N40" i="226"/>
  <c r="O39" i="226"/>
  <c r="N40" i="149"/>
  <c r="O39" i="149"/>
  <c r="N40" i="140"/>
  <c r="O39" i="140"/>
  <c r="N40" i="230"/>
  <c r="O39" i="230"/>
  <c r="N40" i="132"/>
  <c r="O39" i="132"/>
  <c r="N40" i="244"/>
  <c r="O39" i="244"/>
  <c r="N40" i="29"/>
  <c r="O39" i="29"/>
  <c r="N40" i="233"/>
  <c r="O39" i="233"/>
  <c r="N40" i="66"/>
  <c r="O39" i="66"/>
  <c r="R39" i="177"/>
  <c r="O40" i="177"/>
  <c r="P39" i="177" s="1"/>
  <c r="P40" i="177" s="1"/>
  <c r="Q39" i="177" s="1"/>
  <c r="Q40" i="177" s="1"/>
  <c r="N40" i="73"/>
  <c r="O39" i="73"/>
  <c r="N40" i="75"/>
  <c r="O39" i="75"/>
  <c r="N40" i="17"/>
  <c r="O39" i="17"/>
  <c r="O40" i="36"/>
  <c r="P39" i="36" s="1"/>
  <c r="P40" i="36" s="1"/>
  <c r="Q39" i="36" s="1"/>
  <c r="Q40" i="36" s="1"/>
  <c r="R39" i="36"/>
  <c r="N40" i="33"/>
  <c r="O39" i="33"/>
  <c r="N40" i="160"/>
  <c r="O39" i="160"/>
  <c r="R39" i="192"/>
  <c r="O40" i="192"/>
  <c r="P39" i="192" s="1"/>
  <c r="P40" i="192" s="1"/>
  <c r="Q39" i="192" s="1"/>
  <c r="Q40" i="192" s="1"/>
  <c r="N40" i="6"/>
  <c r="O39" i="6"/>
  <c r="R40" i="250"/>
  <c r="S39" i="250"/>
  <c r="N40" i="142"/>
  <c r="O39" i="142"/>
  <c r="R39" i="185"/>
  <c r="O40" i="185"/>
  <c r="P39" i="185" s="1"/>
  <c r="P40" i="185" s="1"/>
  <c r="Q39" i="185" s="1"/>
  <c r="Q40" i="185" s="1"/>
  <c r="N40" i="159"/>
  <c r="O39" i="159"/>
  <c r="N40" i="101"/>
  <c r="O39" i="101"/>
  <c r="N40" i="14"/>
  <c r="O39" i="14"/>
  <c r="R40" i="119"/>
  <c r="S39" i="119"/>
  <c r="N40" i="28"/>
  <c r="O39" i="28"/>
  <c r="N40" i="8"/>
  <c r="O39" i="8"/>
  <c r="N40" i="183"/>
  <c r="O39" i="183"/>
  <c r="N40" i="163"/>
  <c r="O39" i="163"/>
  <c r="N40" i="93"/>
  <c r="O39" i="93"/>
  <c r="N40" i="167"/>
  <c r="O39" i="167"/>
  <c r="N40" i="1"/>
  <c r="O39" i="1"/>
  <c r="N40" i="202"/>
  <c r="O39" i="202"/>
  <c r="N40" i="213"/>
  <c r="O39" i="213"/>
  <c r="N40" i="231"/>
  <c r="O39" i="231"/>
  <c r="N40" i="254"/>
  <c r="O39" i="254"/>
  <c r="N40" i="227"/>
  <c r="O39" i="227"/>
  <c r="N40" i="210"/>
  <c r="O39" i="210"/>
  <c r="N40" i="117"/>
  <c r="O39" i="117"/>
  <c r="N40" i="114"/>
  <c r="O39" i="114"/>
  <c r="N40" i="90"/>
  <c r="O39" i="90"/>
  <c r="N40" i="63"/>
  <c r="O39" i="63"/>
  <c r="N40" i="147"/>
  <c r="O39" i="147"/>
  <c r="N40" i="204"/>
  <c r="O39" i="204"/>
  <c r="N40" i="186"/>
  <c r="O39" i="186"/>
  <c r="N40" i="107"/>
  <c r="O39" i="107"/>
  <c r="N40" i="219"/>
  <c r="O39" i="219"/>
  <c r="N40" i="223"/>
  <c r="O39" i="223"/>
  <c r="N40" i="187"/>
  <c r="O39" i="187"/>
  <c r="N40" i="129"/>
  <c r="O39" i="129"/>
  <c r="N40" i="96"/>
  <c r="O39" i="96"/>
  <c r="N40" i="173"/>
  <c r="O39" i="173"/>
  <c r="N40" i="108"/>
  <c r="O39" i="108"/>
  <c r="N40" i="221"/>
  <c r="O39" i="221"/>
  <c r="N40" i="123"/>
  <c r="O39" i="123"/>
  <c r="N40" i="247"/>
  <c r="O39" i="247"/>
  <c r="N40" i="248"/>
  <c r="O39" i="248"/>
  <c r="N40" i="165"/>
  <c r="O39" i="165"/>
  <c r="N40" i="68"/>
  <c r="O39" i="68"/>
  <c r="N40" i="184"/>
  <c r="O39" i="184"/>
  <c r="N40" i="203"/>
  <c r="O39" i="203"/>
  <c r="N40" i="122"/>
  <c r="O39" i="122"/>
  <c r="N40" i="148"/>
  <c r="O39" i="148"/>
  <c r="N40" i="77"/>
  <c r="O39" i="77"/>
  <c r="N40" i="94"/>
  <c r="O39" i="94"/>
  <c r="O39" i="49" l="1"/>
  <c r="N40" i="49"/>
  <c r="N40" i="64"/>
  <c r="K40" i="207"/>
  <c r="L39" i="207" s="1"/>
  <c r="L40" i="207" s="1"/>
  <c r="M39" i="207" s="1"/>
  <c r="M40" i="207" s="1"/>
  <c r="N39" i="207"/>
  <c r="K40" i="215"/>
  <c r="L39" i="215" s="1"/>
  <c r="L40" i="215" s="1"/>
  <c r="M39" i="215" s="1"/>
  <c r="M40" i="215" s="1"/>
  <c r="N39" i="215"/>
  <c r="N39" i="12"/>
  <c r="K40" i="12"/>
  <c r="L39" i="12" s="1"/>
  <c r="L40" i="12" s="1"/>
  <c r="M39" i="12" s="1"/>
  <c r="M40" i="12" s="1"/>
  <c r="K40" i="217"/>
  <c r="L39" i="217" s="1"/>
  <c r="L40" i="217" s="1"/>
  <c r="M39" i="217" s="1"/>
  <c r="M40" i="217" s="1"/>
  <c r="N39" i="217"/>
  <c r="N40" i="53"/>
  <c r="O39" i="53"/>
  <c r="O40" i="128"/>
  <c r="P39" i="128" s="1"/>
  <c r="P40" i="128" s="1"/>
  <c r="Q39" i="128" s="1"/>
  <c r="Q40" i="128" s="1"/>
  <c r="R39" i="128"/>
  <c r="K40" i="253"/>
  <c r="L39" i="253" s="1"/>
  <c r="L40" i="253" s="1"/>
  <c r="M39" i="253" s="1"/>
  <c r="M40" i="253" s="1"/>
  <c r="N39" i="253"/>
  <c r="N40" i="193"/>
  <c r="O39" i="193"/>
  <c r="K40" i="225"/>
  <c r="L39" i="225" s="1"/>
  <c r="L40" i="225" s="1"/>
  <c r="M39" i="225" s="1"/>
  <c r="M40" i="225" s="1"/>
  <c r="N39" i="225"/>
  <c r="O39" i="79"/>
  <c r="N40" i="79"/>
  <c r="N40" i="26"/>
  <c r="O39" i="26"/>
  <c r="K40" i="110"/>
  <c r="L39" i="110" s="1"/>
  <c r="L40" i="110" s="1"/>
  <c r="M39" i="110" s="1"/>
  <c r="M40" i="110" s="1"/>
  <c r="N39" i="110"/>
  <c r="N39" i="27"/>
  <c r="K40" i="27"/>
  <c r="L39" i="27" s="1"/>
  <c r="L40" i="27" s="1"/>
  <c r="M39" i="27" s="1"/>
  <c r="M40" i="27" s="1"/>
  <c r="N39" i="175"/>
  <c r="K40" i="175"/>
  <c r="L39" i="175" s="1"/>
  <c r="L40" i="175" s="1"/>
  <c r="M39" i="175" s="1"/>
  <c r="M40" i="175" s="1"/>
  <c r="K40" i="72"/>
  <c r="L39" i="72" s="1"/>
  <c r="L40" i="72" s="1"/>
  <c r="M39" i="72" s="1"/>
  <c r="M40" i="72" s="1"/>
  <c r="N39" i="72"/>
  <c r="K40" i="60"/>
  <c r="L39" i="60" s="1"/>
  <c r="L40" i="60" s="1"/>
  <c r="M39" i="60" s="1"/>
  <c r="M40" i="60" s="1"/>
  <c r="N39" i="60"/>
  <c r="K40" i="162"/>
  <c r="L39" i="162" s="1"/>
  <c r="L40" i="162" s="1"/>
  <c r="M39" i="162" s="1"/>
  <c r="M40" i="162" s="1"/>
  <c r="N39" i="162"/>
  <c r="O39" i="41"/>
  <c r="N40" i="41"/>
  <c r="N40" i="205"/>
  <c r="O39" i="205"/>
  <c r="K40" i="22"/>
  <c r="L39" i="22" s="1"/>
  <c r="L40" i="22" s="1"/>
  <c r="M39" i="22" s="1"/>
  <c r="M40" i="22" s="1"/>
  <c r="N39" i="22"/>
  <c r="S39" i="234"/>
  <c r="S40" i="234" s="1"/>
  <c r="T39" i="234" s="1"/>
  <c r="T40" i="234" s="1"/>
  <c r="U39" i="234" s="1"/>
  <c r="U40" i="234" s="1"/>
  <c r="V40" i="234" s="1"/>
  <c r="W40" i="234" s="1"/>
  <c r="N39" i="98"/>
  <c r="K40" i="98"/>
  <c r="L39" i="98" s="1"/>
  <c r="L40" i="98" s="1"/>
  <c r="M39" i="98" s="1"/>
  <c r="M40" i="98" s="1"/>
  <c r="N40" i="145"/>
  <c r="O39" i="145"/>
  <c r="N39" i="229"/>
  <c r="K40" i="229"/>
  <c r="L39" i="229" s="1"/>
  <c r="L40" i="229" s="1"/>
  <c r="M39" i="229" s="1"/>
  <c r="M40" i="229" s="1"/>
  <c r="K40" i="238"/>
  <c r="L39" i="238" s="1"/>
  <c r="L40" i="238" s="1"/>
  <c r="M39" i="238" s="1"/>
  <c r="M40" i="238" s="1"/>
  <c r="N39" i="238"/>
  <c r="N40" i="127"/>
  <c r="O39" i="127"/>
  <c r="N39" i="81"/>
  <c r="K40" i="81"/>
  <c r="L39" i="81" s="1"/>
  <c r="L40" i="81" s="1"/>
  <c r="M39" i="81" s="1"/>
  <c r="M40" i="81" s="1"/>
  <c r="K40" i="74"/>
  <c r="L39" i="74" s="1"/>
  <c r="L40" i="74" s="1"/>
  <c r="M39" i="74" s="1"/>
  <c r="M40" i="74" s="1"/>
  <c r="N39" i="74"/>
  <c r="N39" i="257"/>
  <c r="K40" i="257"/>
  <c r="L39" i="257" s="1"/>
  <c r="L40" i="257" s="1"/>
  <c r="M39" i="257" s="1"/>
  <c r="M40" i="257" s="1"/>
  <c r="O39" i="19"/>
  <c r="O40" i="19" s="1"/>
  <c r="P39" i="19" s="1"/>
  <c r="P40" i="19" s="1"/>
  <c r="Q39" i="19" s="1"/>
  <c r="Q40" i="19" s="1"/>
  <c r="N39" i="39"/>
  <c r="K40" i="39"/>
  <c r="L39" i="39" s="1"/>
  <c r="L40" i="39" s="1"/>
  <c r="M39" i="39" s="1"/>
  <c r="M40" i="39" s="1"/>
  <c r="K40" i="61"/>
  <c r="L39" i="61" s="1"/>
  <c r="L40" i="61" s="1"/>
  <c r="M39" i="61" s="1"/>
  <c r="M40" i="61" s="1"/>
  <c r="N39" i="61"/>
  <c r="N40" i="76"/>
  <c r="O39" i="76"/>
  <c r="K40" i="32"/>
  <c r="L39" i="32" s="1"/>
  <c r="L40" i="32" s="1"/>
  <c r="M39" i="32" s="1"/>
  <c r="M40" i="32" s="1"/>
  <c r="N39" i="32"/>
  <c r="O39" i="188"/>
  <c r="N40" i="188"/>
  <c r="O39" i="258"/>
  <c r="N40" i="258"/>
  <c r="O39" i="56"/>
  <c r="N40" i="56"/>
  <c r="N40" i="18"/>
  <c r="O39" i="18"/>
  <c r="K40" i="209"/>
  <c r="L39" i="209" s="1"/>
  <c r="L40" i="209" s="1"/>
  <c r="M39" i="209" s="1"/>
  <c r="M40" i="209" s="1"/>
  <c r="N39" i="209"/>
  <c r="K40" i="88"/>
  <c r="L39" i="88" s="1"/>
  <c r="L40" i="88" s="1"/>
  <c r="M39" i="88" s="1"/>
  <c r="M40" i="88" s="1"/>
  <c r="N39" i="88"/>
  <c r="N39" i="139"/>
  <c r="K40" i="139"/>
  <c r="L39" i="139" s="1"/>
  <c r="L40" i="139" s="1"/>
  <c r="M39" i="139" s="1"/>
  <c r="M40" i="139" s="1"/>
  <c r="N40" i="95"/>
  <c r="O39" i="95"/>
  <c r="O39" i="146"/>
  <c r="R39" i="146" s="1"/>
  <c r="N39" i="194"/>
  <c r="K40" i="194"/>
  <c r="L39" i="194" s="1"/>
  <c r="L40" i="194" s="1"/>
  <c r="M39" i="194" s="1"/>
  <c r="M40" i="194" s="1"/>
  <c r="K40" i="120"/>
  <c r="L39" i="120" s="1"/>
  <c r="L40" i="120" s="1"/>
  <c r="M39" i="120" s="1"/>
  <c r="M40" i="120" s="1"/>
  <c r="N39" i="120"/>
  <c r="N39" i="256"/>
  <c r="K40" i="256"/>
  <c r="L39" i="256" s="1"/>
  <c r="L40" i="256" s="1"/>
  <c r="M39" i="256" s="1"/>
  <c r="M40" i="256" s="1"/>
  <c r="K40" i="5"/>
  <c r="L39" i="5" s="1"/>
  <c r="L40" i="5" s="1"/>
  <c r="M39" i="5" s="1"/>
  <c r="M40" i="5" s="1"/>
  <c r="N39" i="5"/>
  <c r="O39" i="169"/>
  <c r="N40" i="169"/>
  <c r="N40" i="155"/>
  <c r="O39" i="155"/>
  <c r="N39" i="83"/>
  <c r="K40" i="83"/>
  <c r="L39" i="83" s="1"/>
  <c r="L40" i="83" s="1"/>
  <c r="M39" i="83" s="1"/>
  <c r="M40" i="83" s="1"/>
  <c r="K40" i="235"/>
  <c r="L39" i="235" s="1"/>
  <c r="L40" i="235" s="1"/>
  <c r="M39" i="235" s="1"/>
  <c r="M40" i="235" s="1"/>
  <c r="N39" i="235"/>
  <c r="O39" i="30"/>
  <c r="O40" i="30" s="1"/>
  <c r="P39" i="30" s="1"/>
  <c r="P40" i="30" s="1"/>
  <c r="Q39" i="30" s="1"/>
  <c r="Q40" i="30" s="1"/>
  <c r="N39" i="100"/>
  <c r="K40" i="100"/>
  <c r="L39" i="100" s="1"/>
  <c r="L40" i="100" s="1"/>
  <c r="M39" i="100" s="1"/>
  <c r="M40" i="100" s="1"/>
  <c r="N40" i="82"/>
  <c r="O39" i="82"/>
  <c r="K40" i="206"/>
  <c r="L39" i="206" s="1"/>
  <c r="L40" i="206" s="1"/>
  <c r="M39" i="206" s="1"/>
  <c r="M40" i="206" s="1"/>
  <c r="N39" i="206"/>
  <c r="K40" i="97"/>
  <c r="L39" i="97" s="1"/>
  <c r="L40" i="97" s="1"/>
  <c r="M39" i="97" s="1"/>
  <c r="M40" i="97" s="1"/>
  <c r="N39" i="97"/>
  <c r="K40" i="198"/>
  <c r="L39" i="198" s="1"/>
  <c r="L40" i="198" s="1"/>
  <c r="M39" i="198" s="1"/>
  <c r="M40" i="198" s="1"/>
  <c r="N39" i="198"/>
  <c r="O39" i="31"/>
  <c r="N40" i="31"/>
  <c r="K40" i="220"/>
  <c r="L39" i="220" s="1"/>
  <c r="L40" i="220" s="1"/>
  <c r="M39" i="220" s="1"/>
  <c r="M40" i="220" s="1"/>
  <c r="N39" i="220"/>
  <c r="K40" i="57"/>
  <c r="L39" i="57" s="1"/>
  <c r="L40" i="57" s="1"/>
  <c r="M39" i="57" s="1"/>
  <c r="M40" i="57" s="1"/>
  <c r="N39" i="57"/>
  <c r="N39" i="50"/>
  <c r="K40" i="50"/>
  <c r="L39" i="50" s="1"/>
  <c r="L40" i="50" s="1"/>
  <c r="M39" i="50" s="1"/>
  <c r="M40" i="50" s="1"/>
  <c r="R39" i="216"/>
  <c r="O40" i="216"/>
  <c r="P39" i="216" s="1"/>
  <c r="P40" i="216" s="1"/>
  <c r="Q39" i="216" s="1"/>
  <c r="Q40" i="216" s="1"/>
  <c r="R39" i="201"/>
  <c r="O40" i="201"/>
  <c r="P39" i="201" s="1"/>
  <c r="P40" i="201" s="1"/>
  <c r="Q39" i="201" s="1"/>
  <c r="Q40" i="201" s="1"/>
  <c r="O40" i="197"/>
  <c r="P39" i="197" s="1"/>
  <c r="P40" i="197" s="1"/>
  <c r="Q39" i="197" s="1"/>
  <c r="Q40" i="197" s="1"/>
  <c r="R39" i="197"/>
  <c r="R39" i="118"/>
  <c r="O40" i="118"/>
  <c r="P39" i="118" s="1"/>
  <c r="P40" i="118" s="1"/>
  <c r="Q39" i="118" s="1"/>
  <c r="Q40" i="118" s="1"/>
  <c r="R39" i="112"/>
  <c r="O40" i="112"/>
  <c r="P39" i="112" s="1"/>
  <c r="P40" i="112" s="1"/>
  <c r="Q39" i="112" s="1"/>
  <c r="Q40" i="112" s="1"/>
  <c r="R39" i="89"/>
  <c r="O40" i="89"/>
  <c r="P39" i="89" s="1"/>
  <c r="P40" i="89" s="1"/>
  <c r="Q39" i="89" s="1"/>
  <c r="Q40" i="89" s="1"/>
  <c r="R39" i="70"/>
  <c r="O40" i="70"/>
  <c r="P39" i="70" s="1"/>
  <c r="P40" i="70" s="1"/>
  <c r="Q39" i="70" s="1"/>
  <c r="Q40" i="70" s="1"/>
  <c r="R39" i="148"/>
  <c r="O40" i="148"/>
  <c r="P39" i="148" s="1"/>
  <c r="P40" i="148" s="1"/>
  <c r="Q39" i="148" s="1"/>
  <c r="Q40" i="148" s="1"/>
  <c r="R39" i="247"/>
  <c r="O40" i="247"/>
  <c r="P39" i="247" s="1"/>
  <c r="P40" i="247" s="1"/>
  <c r="Q39" i="247" s="1"/>
  <c r="Q40" i="247" s="1"/>
  <c r="R39" i="173"/>
  <c r="O40" i="173"/>
  <c r="P39" i="173" s="1"/>
  <c r="P40" i="173" s="1"/>
  <c r="Q39" i="173" s="1"/>
  <c r="Q40" i="173" s="1"/>
  <c r="R39" i="223"/>
  <c r="O40" i="223"/>
  <c r="P39" i="223" s="1"/>
  <c r="P40" i="223" s="1"/>
  <c r="Q39" i="223" s="1"/>
  <c r="Q40" i="223" s="1"/>
  <c r="R39" i="204"/>
  <c r="O40" i="204"/>
  <c r="P39" i="204" s="1"/>
  <c r="P40" i="204" s="1"/>
  <c r="Q39" i="204" s="1"/>
  <c r="Q40" i="204" s="1"/>
  <c r="R39" i="114"/>
  <c r="O40" i="114"/>
  <c r="P39" i="114" s="1"/>
  <c r="P40" i="114" s="1"/>
  <c r="Q39" i="114" s="1"/>
  <c r="Q40" i="114" s="1"/>
  <c r="R39" i="254"/>
  <c r="O40" i="254"/>
  <c r="P39" i="254" s="1"/>
  <c r="P40" i="254" s="1"/>
  <c r="Q39" i="254" s="1"/>
  <c r="Q40" i="254" s="1"/>
  <c r="R39" i="1"/>
  <c r="O40" i="1"/>
  <c r="P39" i="1" s="1"/>
  <c r="P40" i="1" s="1"/>
  <c r="Q39" i="1" s="1"/>
  <c r="Q40" i="1" s="1"/>
  <c r="R39" i="183"/>
  <c r="O40" i="183"/>
  <c r="P39" i="183" s="1"/>
  <c r="P40" i="183" s="1"/>
  <c r="Q39" i="183" s="1"/>
  <c r="Q40" i="183" s="1"/>
  <c r="S40" i="119"/>
  <c r="T39" i="119" s="1"/>
  <c r="T40" i="119" s="1"/>
  <c r="U39" i="119" s="1"/>
  <c r="U40" i="119" s="1"/>
  <c r="V40" i="119" s="1"/>
  <c r="W40" i="119" s="1"/>
  <c r="V39" i="119"/>
  <c r="R39" i="159"/>
  <c r="O40" i="159"/>
  <c r="P39" i="159" s="1"/>
  <c r="P40" i="159" s="1"/>
  <c r="Q39" i="159" s="1"/>
  <c r="Q40" i="159" s="1"/>
  <c r="R39" i="142"/>
  <c r="O40" i="142"/>
  <c r="P39" i="142" s="1"/>
  <c r="P40" i="142" s="1"/>
  <c r="Q39" i="142" s="1"/>
  <c r="Q40" i="142" s="1"/>
  <c r="O40" i="6"/>
  <c r="P39" i="6" s="1"/>
  <c r="P40" i="6" s="1"/>
  <c r="Q39" i="6" s="1"/>
  <c r="Q40" i="6" s="1"/>
  <c r="R39" i="6"/>
  <c r="O40" i="33"/>
  <c r="P39" i="33" s="1"/>
  <c r="P40" i="33" s="1"/>
  <c r="Q39" i="33" s="1"/>
  <c r="Q40" i="33" s="1"/>
  <c r="R39" i="33"/>
  <c r="O40" i="29"/>
  <c r="P39" i="29" s="1"/>
  <c r="P40" i="29" s="1"/>
  <c r="Q39" i="29" s="1"/>
  <c r="Q40" i="29" s="1"/>
  <c r="R39" i="29"/>
  <c r="R39" i="140"/>
  <c r="O40" i="140"/>
  <c r="P39" i="140" s="1"/>
  <c r="P40" i="140" s="1"/>
  <c r="Q39" i="140" s="1"/>
  <c r="Q40" i="140" s="1"/>
  <c r="R39" i="176"/>
  <c r="O40" i="176"/>
  <c r="P39" i="176" s="1"/>
  <c r="P40" i="176" s="1"/>
  <c r="Q39" i="176" s="1"/>
  <c r="Q40" i="176" s="1"/>
  <c r="R39" i="218"/>
  <c r="O40" i="218"/>
  <c r="P39" i="218" s="1"/>
  <c r="P40" i="218" s="1"/>
  <c r="Q39" i="218" s="1"/>
  <c r="Q40" i="218" s="1"/>
  <c r="R39" i="124"/>
  <c r="O40" i="124"/>
  <c r="P39" i="124" s="1"/>
  <c r="P40" i="124" s="1"/>
  <c r="Q39" i="124" s="1"/>
  <c r="Q40" i="124" s="1"/>
  <c r="R39" i="180"/>
  <c r="O40" i="180"/>
  <c r="P39" i="180" s="1"/>
  <c r="P40" i="180" s="1"/>
  <c r="Q39" i="180" s="1"/>
  <c r="Q40" i="180" s="1"/>
  <c r="R39" i="115"/>
  <c r="O40" i="115"/>
  <c r="P39" i="115" s="1"/>
  <c r="P40" i="115" s="1"/>
  <c r="Q39" i="115" s="1"/>
  <c r="Q40" i="115" s="1"/>
  <c r="R39" i="222"/>
  <c r="O40" i="222"/>
  <c r="P39" i="222" s="1"/>
  <c r="P40" i="222" s="1"/>
  <c r="Q39" i="222" s="1"/>
  <c r="Q40" i="222" s="1"/>
  <c r="R39" i="92"/>
  <c r="O40" i="92"/>
  <c r="P39" i="92" s="1"/>
  <c r="P40" i="92" s="1"/>
  <c r="Q39" i="92" s="1"/>
  <c r="Q40" i="92" s="1"/>
  <c r="R39" i="255"/>
  <c r="O40" i="255"/>
  <c r="P39" i="255" s="1"/>
  <c r="P40" i="255" s="1"/>
  <c r="Q39" i="255" s="1"/>
  <c r="Q40" i="255" s="1"/>
  <c r="R39" i="35"/>
  <c r="O40" i="35"/>
  <c r="P39" i="35" s="1"/>
  <c r="P40" i="35" s="1"/>
  <c r="Q39" i="35" s="1"/>
  <c r="Q40" i="35" s="1"/>
  <c r="O40" i="45"/>
  <c r="P39" i="45" s="1"/>
  <c r="P40" i="45" s="1"/>
  <c r="Q39" i="45" s="1"/>
  <c r="Q40" i="45" s="1"/>
  <c r="R39" i="45"/>
  <c r="R39" i="153"/>
  <c r="O40" i="153"/>
  <c r="P39" i="153" s="1"/>
  <c r="P40" i="153" s="1"/>
  <c r="Q39" i="153" s="1"/>
  <c r="Q40" i="153" s="1"/>
  <c r="O40" i="2"/>
  <c r="P39" i="2" s="1"/>
  <c r="P40" i="2" s="1"/>
  <c r="Q39" i="2" s="1"/>
  <c r="Q40" i="2" s="1"/>
  <c r="R39" i="2"/>
  <c r="R39" i="241"/>
  <c r="O40" i="241"/>
  <c r="P39" i="241" s="1"/>
  <c r="P40" i="241" s="1"/>
  <c r="Q39" i="241" s="1"/>
  <c r="Q40" i="241" s="1"/>
  <c r="R39" i="232"/>
  <c r="O40" i="232"/>
  <c r="P39" i="232" s="1"/>
  <c r="P40" i="232" s="1"/>
  <c r="Q39" i="232" s="1"/>
  <c r="Q40" i="232" s="1"/>
  <c r="R39" i="179"/>
  <c r="O40" i="179"/>
  <c r="P39" i="179" s="1"/>
  <c r="P40" i="179" s="1"/>
  <c r="Q39" i="179" s="1"/>
  <c r="Q40" i="179" s="1"/>
  <c r="R39" i="228"/>
  <c r="O40" i="228"/>
  <c r="P39" i="228" s="1"/>
  <c r="P40" i="228" s="1"/>
  <c r="Q39" i="228" s="1"/>
  <c r="Q40" i="228" s="1"/>
  <c r="R39" i="150"/>
  <c r="O40" i="150"/>
  <c r="P39" i="150" s="1"/>
  <c r="P40" i="150" s="1"/>
  <c r="Q39" i="150" s="1"/>
  <c r="Q40" i="150" s="1"/>
  <c r="R39" i="200"/>
  <c r="O40" i="200"/>
  <c r="P39" i="200" s="1"/>
  <c r="P40" i="200" s="1"/>
  <c r="Q39" i="200" s="1"/>
  <c r="Q40" i="200" s="1"/>
  <c r="R39" i="62"/>
  <c r="O40" i="62"/>
  <c r="P39" i="62" s="1"/>
  <c r="P40" i="62" s="1"/>
  <c r="Q39" i="62" s="1"/>
  <c r="Q40" i="62" s="1"/>
  <c r="R39" i="252"/>
  <c r="O40" i="252"/>
  <c r="P39" i="252" s="1"/>
  <c r="P40" i="252" s="1"/>
  <c r="Q39" i="252" s="1"/>
  <c r="Q40" i="252" s="1"/>
  <c r="R39" i="237"/>
  <c r="O40" i="237"/>
  <c r="P39" i="237" s="1"/>
  <c r="P40" i="237" s="1"/>
  <c r="Q39" i="237" s="1"/>
  <c r="Q40" i="237" s="1"/>
  <c r="R39" i="196"/>
  <c r="O40" i="196"/>
  <c r="P39" i="196" s="1"/>
  <c r="P40" i="196" s="1"/>
  <c r="Q39" i="196" s="1"/>
  <c r="Q40" i="196" s="1"/>
  <c r="R39" i="99"/>
  <c r="O40" i="99"/>
  <c r="P39" i="99" s="1"/>
  <c r="P40" i="99" s="1"/>
  <c r="Q39" i="99" s="1"/>
  <c r="Q40" i="99" s="1"/>
  <c r="R39" i="104"/>
  <c r="O40" i="104"/>
  <c r="P39" i="104" s="1"/>
  <c r="P40" i="104" s="1"/>
  <c r="Q39" i="104" s="1"/>
  <c r="Q40" i="104" s="1"/>
  <c r="O40" i="54"/>
  <c r="P39" i="54" s="1"/>
  <c r="P40" i="54" s="1"/>
  <c r="Q39" i="54" s="1"/>
  <c r="Q40" i="54" s="1"/>
  <c r="R39" i="54"/>
  <c r="R39" i="135"/>
  <c r="O40" i="135"/>
  <c r="P39" i="135" s="1"/>
  <c r="P40" i="135" s="1"/>
  <c r="Q39" i="135" s="1"/>
  <c r="Q40" i="135" s="1"/>
  <c r="O40" i="21"/>
  <c r="P39" i="21" s="1"/>
  <c r="P40" i="21" s="1"/>
  <c r="Q39" i="21" s="1"/>
  <c r="Q40" i="21" s="1"/>
  <c r="R39" i="21"/>
  <c r="R40" i="143"/>
  <c r="S39" i="143"/>
  <c r="O40" i="3"/>
  <c r="P39" i="3" s="1"/>
  <c r="P40" i="3" s="1"/>
  <c r="Q39" i="3" s="1"/>
  <c r="Q40" i="3" s="1"/>
  <c r="R39" i="3"/>
  <c r="R40" i="161"/>
  <c r="S39" i="161"/>
  <c r="R39" i="182"/>
  <c r="O40" i="182"/>
  <c r="P39" i="182" s="1"/>
  <c r="P40" i="182" s="1"/>
  <c r="Q39" i="182" s="1"/>
  <c r="Q40" i="182" s="1"/>
  <c r="R39" i="122"/>
  <c r="O40" i="122"/>
  <c r="P39" i="122" s="1"/>
  <c r="P40" i="122" s="1"/>
  <c r="Q39" i="122" s="1"/>
  <c r="Q40" i="122" s="1"/>
  <c r="R39" i="68"/>
  <c r="O40" i="68"/>
  <c r="P39" i="68" s="1"/>
  <c r="P40" i="68" s="1"/>
  <c r="Q39" i="68" s="1"/>
  <c r="Q40" i="68" s="1"/>
  <c r="R39" i="123"/>
  <c r="O40" i="123"/>
  <c r="P39" i="123" s="1"/>
  <c r="P40" i="123" s="1"/>
  <c r="Q39" i="123" s="1"/>
  <c r="Q40" i="123" s="1"/>
  <c r="R39" i="96"/>
  <c r="O40" i="96"/>
  <c r="P39" i="96" s="1"/>
  <c r="P40" i="96" s="1"/>
  <c r="Q39" i="96" s="1"/>
  <c r="Q40" i="96" s="1"/>
  <c r="R39" i="219"/>
  <c r="O40" i="219"/>
  <c r="P39" i="219" s="1"/>
  <c r="P40" i="219" s="1"/>
  <c r="Q39" i="219" s="1"/>
  <c r="Q40" i="219" s="1"/>
  <c r="R39" i="147"/>
  <c r="O40" i="147"/>
  <c r="P39" i="147" s="1"/>
  <c r="P40" i="147" s="1"/>
  <c r="Q39" i="147" s="1"/>
  <c r="Q40" i="147" s="1"/>
  <c r="R39" i="117"/>
  <c r="O40" i="117"/>
  <c r="P39" i="117" s="1"/>
  <c r="P40" i="117" s="1"/>
  <c r="Q39" i="117" s="1"/>
  <c r="Q40" i="117" s="1"/>
  <c r="R39" i="231"/>
  <c r="O40" i="231"/>
  <c r="P39" i="231" s="1"/>
  <c r="P40" i="231" s="1"/>
  <c r="Q39" i="231" s="1"/>
  <c r="Q40" i="231" s="1"/>
  <c r="R39" i="167"/>
  <c r="O40" i="167"/>
  <c r="P39" i="167" s="1"/>
  <c r="P40" i="167" s="1"/>
  <c r="Q39" i="167" s="1"/>
  <c r="Q40" i="167" s="1"/>
  <c r="S40" i="250"/>
  <c r="T39" i="250" s="1"/>
  <c r="T40" i="250" s="1"/>
  <c r="U39" i="250" s="1"/>
  <c r="U40" i="250" s="1"/>
  <c r="V40" i="250" s="1"/>
  <c r="W40" i="250" s="1"/>
  <c r="V39" i="250"/>
  <c r="R39" i="73"/>
  <c r="O40" i="73"/>
  <c r="P39" i="73" s="1"/>
  <c r="P40" i="73" s="1"/>
  <c r="Q39" i="73" s="1"/>
  <c r="Q40" i="73" s="1"/>
  <c r="R39" i="66"/>
  <c r="O40" i="66"/>
  <c r="P39" i="66" s="1"/>
  <c r="P40" i="66" s="1"/>
  <c r="Q39" i="66" s="1"/>
  <c r="Q40" i="66" s="1"/>
  <c r="R39" i="244"/>
  <c r="O40" i="244"/>
  <c r="P39" i="244" s="1"/>
  <c r="P40" i="244" s="1"/>
  <c r="Q39" i="244" s="1"/>
  <c r="Q40" i="244" s="1"/>
  <c r="R39" i="149"/>
  <c r="O40" i="149"/>
  <c r="P39" i="149" s="1"/>
  <c r="P40" i="149" s="1"/>
  <c r="Q39" i="149" s="1"/>
  <c r="Q40" i="149" s="1"/>
  <c r="R39" i="69"/>
  <c r="O40" i="69"/>
  <c r="P39" i="69" s="1"/>
  <c r="P40" i="69" s="1"/>
  <c r="Q39" i="69" s="1"/>
  <c r="Q40" i="69" s="1"/>
  <c r="R39" i="172"/>
  <c r="O40" i="172"/>
  <c r="P39" i="172" s="1"/>
  <c r="P40" i="172" s="1"/>
  <c r="Q39" i="172" s="1"/>
  <c r="Q40" i="172" s="1"/>
  <c r="R39" i="151"/>
  <c r="O40" i="151"/>
  <c r="P39" i="151" s="1"/>
  <c r="P40" i="151" s="1"/>
  <c r="Q39" i="151" s="1"/>
  <c r="Q40" i="151" s="1"/>
  <c r="R39" i="189"/>
  <c r="O40" i="189"/>
  <c r="P39" i="189" s="1"/>
  <c r="P40" i="189" s="1"/>
  <c r="Q39" i="189" s="1"/>
  <c r="Q40" i="189" s="1"/>
  <c r="R39" i="190"/>
  <c r="O40" i="190"/>
  <c r="P39" i="190" s="1"/>
  <c r="P40" i="190" s="1"/>
  <c r="Q39" i="190" s="1"/>
  <c r="Q40" i="190" s="1"/>
  <c r="R39" i="137"/>
  <c r="O40" i="137"/>
  <c r="P39" i="137" s="1"/>
  <c r="P40" i="137" s="1"/>
  <c r="Q39" i="137" s="1"/>
  <c r="Q40" i="137" s="1"/>
  <c r="R39" i="34"/>
  <c r="O40" i="34"/>
  <c r="P39" i="34" s="1"/>
  <c r="P40" i="34" s="1"/>
  <c r="Q39" i="34" s="1"/>
  <c r="Q40" i="34" s="1"/>
  <c r="O40" i="20"/>
  <c r="P39" i="20" s="1"/>
  <c r="P40" i="20" s="1"/>
  <c r="Q39" i="20" s="1"/>
  <c r="Q40" i="20" s="1"/>
  <c r="R39" i="20"/>
  <c r="R39" i="102"/>
  <c r="O40" i="102"/>
  <c r="P39" i="102" s="1"/>
  <c r="P40" i="102" s="1"/>
  <c r="Q39" i="102" s="1"/>
  <c r="Q40" i="102" s="1"/>
  <c r="S40" i="224"/>
  <c r="T39" i="224" s="1"/>
  <c r="T40" i="224" s="1"/>
  <c r="U39" i="224" s="1"/>
  <c r="U40" i="224" s="1"/>
  <c r="V40" i="224" s="1"/>
  <c r="W40" i="224" s="1"/>
  <c r="V39" i="224"/>
  <c r="R39" i="86"/>
  <c r="O40" i="86"/>
  <c r="P39" i="86" s="1"/>
  <c r="P40" i="86" s="1"/>
  <c r="Q39" i="86" s="1"/>
  <c r="Q40" i="86" s="1"/>
  <c r="R39" i="116"/>
  <c r="O40" i="116"/>
  <c r="P39" i="116" s="1"/>
  <c r="P40" i="116" s="1"/>
  <c r="Q39" i="116" s="1"/>
  <c r="Q40" i="116" s="1"/>
  <c r="R39" i="191"/>
  <c r="O40" i="191"/>
  <c r="P39" i="191" s="1"/>
  <c r="P40" i="191" s="1"/>
  <c r="Q39" i="191" s="1"/>
  <c r="Q40" i="191" s="1"/>
  <c r="R39" i="181"/>
  <c r="O40" i="181"/>
  <c r="P39" i="181" s="1"/>
  <c r="P40" i="181" s="1"/>
  <c r="Q39" i="181" s="1"/>
  <c r="Q40" i="181" s="1"/>
  <c r="R39" i="109"/>
  <c r="O40" i="109"/>
  <c r="P39" i="109" s="1"/>
  <c r="P40" i="109" s="1"/>
  <c r="Q39" i="109" s="1"/>
  <c r="Q40" i="109" s="1"/>
  <c r="R39" i="249"/>
  <c r="O40" i="249"/>
  <c r="P39" i="249" s="1"/>
  <c r="P40" i="249" s="1"/>
  <c r="Q39" i="249" s="1"/>
  <c r="Q40" i="249" s="1"/>
  <c r="R39" i="243"/>
  <c r="O40" i="243"/>
  <c r="P39" i="243" s="1"/>
  <c r="P40" i="243" s="1"/>
  <c r="Q39" i="243" s="1"/>
  <c r="Q40" i="243" s="1"/>
  <c r="R39" i="156"/>
  <c r="O40" i="156"/>
  <c r="P39" i="156" s="1"/>
  <c r="P40" i="156" s="1"/>
  <c r="Q39" i="156" s="1"/>
  <c r="Q40" i="156" s="1"/>
  <c r="R39" i="80"/>
  <c r="O40" i="80"/>
  <c r="P39" i="80" s="1"/>
  <c r="P40" i="80" s="1"/>
  <c r="Q39" i="80" s="1"/>
  <c r="Q40" i="80" s="1"/>
  <c r="O40" i="25"/>
  <c r="P39" i="25" s="1"/>
  <c r="P40" i="25" s="1"/>
  <c r="Q39" i="25" s="1"/>
  <c r="Q40" i="25" s="1"/>
  <c r="R39" i="25"/>
  <c r="R39" i="154"/>
  <c r="O40" i="154"/>
  <c r="P39" i="154" s="1"/>
  <c r="P40" i="154" s="1"/>
  <c r="Q39" i="154" s="1"/>
  <c r="Q40" i="154" s="1"/>
  <c r="O40" i="4"/>
  <c r="P39" i="4" s="1"/>
  <c r="P40" i="4" s="1"/>
  <c r="Q39" i="4" s="1"/>
  <c r="Q40" i="4" s="1"/>
  <c r="R39" i="4"/>
  <c r="R39" i="168"/>
  <c r="O40" i="168"/>
  <c r="P39" i="168" s="1"/>
  <c r="P40" i="168" s="1"/>
  <c r="Q39" i="168" s="1"/>
  <c r="Q40" i="168" s="1"/>
  <c r="R39" i="42"/>
  <c r="O40" i="42"/>
  <c r="P39" i="42" s="1"/>
  <c r="P40" i="42" s="1"/>
  <c r="Q39" i="42" s="1"/>
  <c r="Q40" i="42" s="1"/>
  <c r="O40" i="55"/>
  <c r="P39" i="55" s="1"/>
  <c r="P40" i="55" s="1"/>
  <c r="Q39" i="55" s="1"/>
  <c r="Q40" i="55" s="1"/>
  <c r="R39" i="55"/>
  <c r="O40" i="48"/>
  <c r="P39" i="48" s="1"/>
  <c r="P40" i="48" s="1"/>
  <c r="Q39" i="48" s="1"/>
  <c r="Q40" i="48" s="1"/>
  <c r="R39" i="48"/>
  <c r="R39" i="85"/>
  <c r="O40" i="85"/>
  <c r="P39" i="85" s="1"/>
  <c r="P40" i="85" s="1"/>
  <c r="Q39" i="85" s="1"/>
  <c r="Q40" i="85" s="1"/>
  <c r="O40" i="47"/>
  <c r="P39" i="47" s="1"/>
  <c r="P40" i="47" s="1"/>
  <c r="Q39" i="47" s="1"/>
  <c r="Q40" i="47" s="1"/>
  <c r="R39" i="47"/>
  <c r="R39" i="136"/>
  <c r="O40" i="136"/>
  <c r="P39" i="136" s="1"/>
  <c r="P40" i="136" s="1"/>
  <c r="Q39" i="136" s="1"/>
  <c r="Q40" i="136" s="1"/>
  <c r="R39" i="246"/>
  <c r="O40" i="246"/>
  <c r="P39" i="246" s="1"/>
  <c r="P40" i="246" s="1"/>
  <c r="Q39" i="246" s="1"/>
  <c r="Q40" i="246" s="1"/>
  <c r="R40" i="36"/>
  <c r="S39" i="36"/>
  <c r="R39" i="203"/>
  <c r="O40" i="203"/>
  <c r="P39" i="203" s="1"/>
  <c r="P40" i="203" s="1"/>
  <c r="Q39" i="203" s="1"/>
  <c r="Q40" i="203" s="1"/>
  <c r="R39" i="165"/>
  <c r="O40" i="165"/>
  <c r="P39" i="165" s="1"/>
  <c r="P40" i="165" s="1"/>
  <c r="Q39" i="165" s="1"/>
  <c r="Q40" i="165" s="1"/>
  <c r="R39" i="221"/>
  <c r="O40" i="221"/>
  <c r="P39" i="221" s="1"/>
  <c r="P40" i="221" s="1"/>
  <c r="Q39" i="221" s="1"/>
  <c r="Q40" i="221" s="1"/>
  <c r="R39" i="129"/>
  <c r="O40" i="129"/>
  <c r="P39" i="129" s="1"/>
  <c r="P40" i="129" s="1"/>
  <c r="Q39" i="129" s="1"/>
  <c r="Q40" i="129" s="1"/>
  <c r="R39" i="107"/>
  <c r="O40" i="107"/>
  <c r="P39" i="107" s="1"/>
  <c r="P40" i="107" s="1"/>
  <c r="Q39" i="107" s="1"/>
  <c r="Q40" i="107" s="1"/>
  <c r="R39" i="63"/>
  <c r="O40" i="63"/>
  <c r="P39" i="63" s="1"/>
  <c r="P40" i="63" s="1"/>
  <c r="Q39" i="63" s="1"/>
  <c r="Q40" i="63" s="1"/>
  <c r="R39" i="210"/>
  <c r="O40" i="210"/>
  <c r="P39" i="210" s="1"/>
  <c r="P40" i="210" s="1"/>
  <c r="Q39" i="210" s="1"/>
  <c r="Q40" i="210" s="1"/>
  <c r="R39" i="213"/>
  <c r="O40" i="213"/>
  <c r="P39" i="213" s="1"/>
  <c r="P40" i="213" s="1"/>
  <c r="Q39" i="213" s="1"/>
  <c r="Q40" i="213" s="1"/>
  <c r="R39" i="93"/>
  <c r="O40" i="93"/>
  <c r="P39" i="93" s="1"/>
  <c r="P40" i="93" s="1"/>
  <c r="Q39" i="93" s="1"/>
  <c r="Q40" i="93" s="1"/>
  <c r="O40" i="8"/>
  <c r="P39" i="8" s="1"/>
  <c r="P40" i="8" s="1"/>
  <c r="Q39" i="8" s="1"/>
  <c r="Q40" i="8" s="1"/>
  <c r="R39" i="8"/>
  <c r="O40" i="14"/>
  <c r="P39" i="14" s="1"/>
  <c r="P40" i="14" s="1"/>
  <c r="Q39" i="14" s="1"/>
  <c r="Q40" i="14" s="1"/>
  <c r="R39" i="14"/>
  <c r="R40" i="192"/>
  <c r="S39" i="192"/>
  <c r="O40" i="17"/>
  <c r="P39" i="17" s="1"/>
  <c r="P40" i="17" s="1"/>
  <c r="Q39" i="17" s="1"/>
  <c r="Q40" i="17" s="1"/>
  <c r="R39" i="17"/>
  <c r="R40" i="177"/>
  <c r="S39" i="177"/>
  <c r="R39" i="132"/>
  <c r="O40" i="132"/>
  <c r="P39" i="132" s="1"/>
  <c r="P40" i="132" s="1"/>
  <c r="Q39" i="132" s="1"/>
  <c r="Q40" i="132" s="1"/>
  <c r="R39" i="226"/>
  <c r="O40" i="226"/>
  <c r="P39" i="226" s="1"/>
  <c r="P40" i="226" s="1"/>
  <c r="Q39" i="226" s="1"/>
  <c r="Q40" i="226" s="1"/>
  <c r="R39" i="245"/>
  <c r="O40" i="245"/>
  <c r="P39" i="245" s="1"/>
  <c r="P40" i="245" s="1"/>
  <c r="Q39" i="245" s="1"/>
  <c r="Q40" i="245" s="1"/>
  <c r="R39" i="171"/>
  <c r="O40" i="171"/>
  <c r="P39" i="171" s="1"/>
  <c r="P40" i="171" s="1"/>
  <c r="Q39" i="171" s="1"/>
  <c r="Q40" i="171" s="1"/>
  <c r="R39" i="178"/>
  <c r="O40" i="178"/>
  <c r="P39" i="178" s="1"/>
  <c r="P40" i="178" s="1"/>
  <c r="Q39" i="178" s="1"/>
  <c r="Q40" i="178" s="1"/>
  <c r="R39" i="71"/>
  <c r="O40" i="71"/>
  <c r="P39" i="71" s="1"/>
  <c r="P40" i="71" s="1"/>
  <c r="Q39" i="71" s="1"/>
  <c r="Q40" i="71" s="1"/>
  <c r="R39" i="214"/>
  <c r="O40" i="214"/>
  <c r="P39" i="214" s="1"/>
  <c r="P40" i="214" s="1"/>
  <c r="Q39" i="214" s="1"/>
  <c r="Q40" i="214" s="1"/>
  <c r="R39" i="133"/>
  <c r="O40" i="133"/>
  <c r="P39" i="133" s="1"/>
  <c r="P40" i="133" s="1"/>
  <c r="Q39" i="133" s="1"/>
  <c r="Q40" i="133" s="1"/>
  <c r="S40" i="208"/>
  <c r="T39" i="208" s="1"/>
  <c r="T40" i="208" s="1"/>
  <c r="U39" i="208" s="1"/>
  <c r="U40" i="208" s="1"/>
  <c r="V40" i="208" s="1"/>
  <c r="W40" i="208" s="1"/>
  <c r="V39" i="208"/>
  <c r="R39" i="30"/>
  <c r="O40" i="58"/>
  <c r="P39" i="58" s="1"/>
  <c r="P40" i="58" s="1"/>
  <c r="Q39" i="58" s="1"/>
  <c r="Q40" i="58" s="1"/>
  <c r="R39" i="58"/>
  <c r="R39" i="144"/>
  <c r="O40" i="144"/>
  <c r="P39" i="144" s="1"/>
  <c r="P40" i="144" s="1"/>
  <c r="Q39" i="144" s="1"/>
  <c r="Q40" i="144" s="1"/>
  <c r="R39" i="103"/>
  <c r="O40" i="103"/>
  <c r="P39" i="103" s="1"/>
  <c r="P40" i="103" s="1"/>
  <c r="Q39" i="103" s="1"/>
  <c r="Q40" i="103" s="1"/>
  <c r="O40" i="13"/>
  <c r="P39" i="13" s="1"/>
  <c r="P40" i="13" s="1"/>
  <c r="Q39" i="13" s="1"/>
  <c r="Q40" i="13" s="1"/>
  <c r="R39" i="13"/>
  <c r="R40" i="91"/>
  <c r="S39" i="91"/>
  <c r="R39" i="138"/>
  <c r="O40" i="138"/>
  <c r="P39" i="138" s="1"/>
  <c r="P40" i="138" s="1"/>
  <c r="Q39" i="138" s="1"/>
  <c r="Q40" i="138" s="1"/>
  <c r="R39" i="64"/>
  <c r="O40" i="64"/>
  <c r="P39" i="64" s="1"/>
  <c r="P40" i="64" s="1"/>
  <c r="Q39" i="64" s="1"/>
  <c r="Q40" i="64" s="1"/>
  <c r="R39" i="65"/>
  <c r="O40" i="65"/>
  <c r="P39" i="65" s="1"/>
  <c r="P40" i="65" s="1"/>
  <c r="Q39" i="65" s="1"/>
  <c r="Q40" i="65" s="1"/>
  <c r="R39" i="195"/>
  <c r="O40" i="195"/>
  <c r="P39" i="195" s="1"/>
  <c r="P40" i="195" s="1"/>
  <c r="Q39" i="195" s="1"/>
  <c r="Q40" i="195" s="1"/>
  <c r="R39" i="131"/>
  <c r="O40" i="131"/>
  <c r="P39" i="131" s="1"/>
  <c r="P40" i="131" s="1"/>
  <c r="Q39" i="131" s="1"/>
  <c r="Q40" i="131" s="1"/>
  <c r="R39" i="141"/>
  <c r="O40" i="141"/>
  <c r="P39" i="141" s="1"/>
  <c r="P40" i="141" s="1"/>
  <c r="Q39" i="141" s="1"/>
  <c r="Q40" i="141" s="1"/>
  <c r="S40" i="111"/>
  <c r="T39" i="111" s="1"/>
  <c r="T40" i="111" s="1"/>
  <c r="U39" i="111" s="1"/>
  <c r="U40" i="111" s="1"/>
  <c r="V40" i="111" s="1"/>
  <c r="W40" i="111" s="1"/>
  <c r="V39" i="111"/>
  <c r="R39" i="87"/>
  <c r="O40" i="87"/>
  <c r="P39" i="87" s="1"/>
  <c r="P40" i="87" s="1"/>
  <c r="Q39" i="87" s="1"/>
  <c r="Q40" i="87" s="1"/>
  <c r="O40" i="51"/>
  <c r="P39" i="51" s="1"/>
  <c r="P40" i="51" s="1"/>
  <c r="Q39" i="51" s="1"/>
  <c r="Q40" i="51" s="1"/>
  <c r="R39" i="51"/>
  <c r="O40" i="59"/>
  <c r="P39" i="59" s="1"/>
  <c r="P40" i="59" s="1"/>
  <c r="Q39" i="59" s="1"/>
  <c r="Q40" i="59" s="1"/>
  <c r="R39" i="59"/>
  <c r="R39" i="78"/>
  <c r="O40" i="78"/>
  <c r="P39" i="78" s="1"/>
  <c r="P40" i="78" s="1"/>
  <c r="Q39" i="78" s="1"/>
  <c r="Q40" i="78" s="1"/>
  <c r="O40" i="9"/>
  <c r="P39" i="9" s="1"/>
  <c r="P40" i="9" s="1"/>
  <c r="Q39" i="9" s="1"/>
  <c r="Q40" i="9" s="1"/>
  <c r="R39" i="9"/>
  <c r="S40" i="212"/>
  <c r="T39" i="212" s="1"/>
  <c r="T40" i="212" s="1"/>
  <c r="U39" i="212" s="1"/>
  <c r="U40" i="212" s="1"/>
  <c r="V40" i="212" s="1"/>
  <c r="W40" i="212" s="1"/>
  <c r="V39" i="212"/>
  <c r="R39" i="152"/>
  <c r="O40" i="152"/>
  <c r="P39" i="152" s="1"/>
  <c r="P40" i="152" s="1"/>
  <c r="Q39" i="152" s="1"/>
  <c r="Q40" i="152" s="1"/>
  <c r="O40" i="37"/>
  <c r="P39" i="37" s="1"/>
  <c r="P40" i="37" s="1"/>
  <c r="Q39" i="37" s="1"/>
  <c r="Q40" i="37" s="1"/>
  <c r="R39" i="37"/>
  <c r="O40" i="46"/>
  <c r="P39" i="46" s="1"/>
  <c r="P40" i="46" s="1"/>
  <c r="Q39" i="46" s="1"/>
  <c r="Q40" i="46" s="1"/>
  <c r="R39" i="46"/>
  <c r="R39" i="157"/>
  <c r="O40" i="157"/>
  <c r="P39" i="157" s="1"/>
  <c r="P40" i="157" s="1"/>
  <c r="Q39" i="157" s="1"/>
  <c r="Q40" i="157" s="1"/>
  <c r="R40" i="44"/>
  <c r="S39" i="44"/>
  <c r="R39" i="77"/>
  <c r="O40" i="77"/>
  <c r="P39" i="77" s="1"/>
  <c r="P40" i="77" s="1"/>
  <c r="Q39" i="77" s="1"/>
  <c r="Q40" i="77" s="1"/>
  <c r="R39" i="184"/>
  <c r="O40" i="184"/>
  <c r="P39" i="184" s="1"/>
  <c r="P40" i="184" s="1"/>
  <c r="Q39" i="184" s="1"/>
  <c r="Q40" i="184" s="1"/>
  <c r="R39" i="248"/>
  <c r="O40" i="248"/>
  <c r="P39" i="248" s="1"/>
  <c r="P40" i="248" s="1"/>
  <c r="Q39" i="248" s="1"/>
  <c r="Q40" i="248" s="1"/>
  <c r="R39" i="108"/>
  <c r="O40" i="108"/>
  <c r="P39" i="108" s="1"/>
  <c r="P40" i="108" s="1"/>
  <c r="Q39" i="108" s="1"/>
  <c r="Q40" i="108" s="1"/>
  <c r="R39" i="187"/>
  <c r="O40" i="187"/>
  <c r="P39" i="187" s="1"/>
  <c r="P40" i="187" s="1"/>
  <c r="Q39" i="187" s="1"/>
  <c r="Q40" i="187" s="1"/>
  <c r="R39" i="186"/>
  <c r="O40" i="186"/>
  <c r="P39" i="186" s="1"/>
  <c r="P40" i="186" s="1"/>
  <c r="Q39" i="186" s="1"/>
  <c r="Q40" i="186" s="1"/>
  <c r="R39" i="90"/>
  <c r="O40" i="90"/>
  <c r="P39" i="90" s="1"/>
  <c r="P40" i="90" s="1"/>
  <c r="Q39" i="90" s="1"/>
  <c r="Q40" i="90" s="1"/>
  <c r="R39" i="227"/>
  <c r="O40" i="227"/>
  <c r="P39" i="227" s="1"/>
  <c r="P40" i="227" s="1"/>
  <c r="Q39" i="227" s="1"/>
  <c r="Q40" i="227" s="1"/>
  <c r="R39" i="202"/>
  <c r="O40" i="202"/>
  <c r="P39" i="202" s="1"/>
  <c r="P40" i="202" s="1"/>
  <c r="Q39" i="202" s="1"/>
  <c r="Q40" i="202" s="1"/>
  <c r="R39" i="163"/>
  <c r="O40" i="163"/>
  <c r="P39" i="163" s="1"/>
  <c r="P40" i="163" s="1"/>
  <c r="Q39" i="163" s="1"/>
  <c r="Q40" i="163" s="1"/>
  <c r="O40" i="28"/>
  <c r="P39" i="28" s="1"/>
  <c r="P40" i="28" s="1"/>
  <c r="Q39" i="28" s="1"/>
  <c r="Q40" i="28" s="1"/>
  <c r="R39" i="28"/>
  <c r="R39" i="101"/>
  <c r="O40" i="101"/>
  <c r="P39" i="101" s="1"/>
  <c r="P40" i="101" s="1"/>
  <c r="Q39" i="101" s="1"/>
  <c r="Q40" i="101" s="1"/>
  <c r="R40" i="185"/>
  <c r="S39" i="185"/>
  <c r="R39" i="160"/>
  <c r="O40" i="160"/>
  <c r="P39" i="160" s="1"/>
  <c r="P40" i="160" s="1"/>
  <c r="Q39" i="160" s="1"/>
  <c r="Q40" i="160" s="1"/>
  <c r="R39" i="75"/>
  <c r="O40" i="75"/>
  <c r="P39" i="75" s="1"/>
  <c r="P40" i="75" s="1"/>
  <c r="Q39" i="75" s="1"/>
  <c r="Q40" i="75" s="1"/>
  <c r="R39" i="233"/>
  <c r="O40" i="233"/>
  <c r="P39" i="233" s="1"/>
  <c r="P40" i="233" s="1"/>
  <c r="Q39" i="233" s="1"/>
  <c r="Q40" i="233" s="1"/>
  <c r="R39" i="230"/>
  <c r="O40" i="230"/>
  <c r="P39" i="230" s="1"/>
  <c r="P40" i="230" s="1"/>
  <c r="Q39" i="230" s="1"/>
  <c r="Q40" i="230" s="1"/>
  <c r="R39" i="130"/>
  <c r="O40" i="130"/>
  <c r="P39" i="130" s="1"/>
  <c r="P40" i="130" s="1"/>
  <c r="Q39" i="130" s="1"/>
  <c r="Q40" i="130" s="1"/>
  <c r="R39" i="240"/>
  <c r="O40" i="240"/>
  <c r="P39" i="240" s="1"/>
  <c r="P40" i="240" s="1"/>
  <c r="Q39" i="240" s="1"/>
  <c r="Q40" i="240" s="1"/>
  <c r="R39" i="113"/>
  <c r="O40" i="113"/>
  <c r="P39" i="113" s="1"/>
  <c r="P40" i="113" s="1"/>
  <c r="Q39" i="113" s="1"/>
  <c r="Q40" i="113" s="1"/>
  <c r="R39" i="121"/>
  <c r="O40" i="121"/>
  <c r="P39" i="121" s="1"/>
  <c r="P40" i="121" s="1"/>
  <c r="Q39" i="121" s="1"/>
  <c r="Q40" i="121" s="1"/>
  <c r="R39" i="211"/>
  <c r="O40" i="211"/>
  <c r="P39" i="211" s="1"/>
  <c r="P40" i="211" s="1"/>
  <c r="Q39" i="211" s="1"/>
  <c r="Q40" i="211" s="1"/>
  <c r="R39" i="199"/>
  <c r="O40" i="199"/>
  <c r="P39" i="199" s="1"/>
  <c r="P40" i="199" s="1"/>
  <c r="Q39" i="199" s="1"/>
  <c r="Q40" i="199" s="1"/>
  <c r="R39" i="164"/>
  <c r="O40" i="164"/>
  <c r="P39" i="164" s="1"/>
  <c r="P40" i="164" s="1"/>
  <c r="Q39" i="164" s="1"/>
  <c r="Q40" i="164" s="1"/>
  <c r="O40" i="7"/>
  <c r="P39" i="7" s="1"/>
  <c r="P40" i="7" s="1"/>
  <c r="Q39" i="7" s="1"/>
  <c r="Q40" i="7" s="1"/>
  <c r="R39" i="7"/>
  <c r="O40" i="16"/>
  <c r="P39" i="16" s="1"/>
  <c r="P40" i="16" s="1"/>
  <c r="Q39" i="16" s="1"/>
  <c r="Q40" i="16" s="1"/>
  <c r="R39" i="16"/>
  <c r="O40" i="15"/>
  <c r="P39" i="15" s="1"/>
  <c r="P40" i="15" s="1"/>
  <c r="Q39" i="15" s="1"/>
  <c r="Q40" i="15" s="1"/>
  <c r="R39" i="15"/>
  <c r="R39" i="43"/>
  <c r="O40" i="43"/>
  <c r="P39" i="43" s="1"/>
  <c r="P40" i="43" s="1"/>
  <c r="Q39" i="43" s="1"/>
  <c r="Q40" i="43" s="1"/>
  <c r="R39" i="38"/>
  <c r="O40" i="38"/>
  <c r="P39" i="38" s="1"/>
  <c r="P40" i="38" s="1"/>
  <c r="Q39" i="38" s="1"/>
  <c r="Q40" i="38" s="1"/>
  <c r="S40" i="126"/>
  <c r="T39" i="126" s="1"/>
  <c r="T40" i="126" s="1"/>
  <c r="U39" i="126" s="1"/>
  <c r="U40" i="126" s="1"/>
  <c r="V40" i="126" s="1"/>
  <c r="W40" i="126" s="1"/>
  <c r="V39" i="126"/>
  <c r="R39" i="251"/>
  <c r="O40" i="251"/>
  <c r="P39" i="251" s="1"/>
  <c r="P40" i="251" s="1"/>
  <c r="Q39" i="251" s="1"/>
  <c r="Q40" i="251" s="1"/>
  <c r="R39" i="236"/>
  <c r="O40" i="236"/>
  <c r="P39" i="236" s="1"/>
  <c r="P40" i="236" s="1"/>
  <c r="Q39" i="236" s="1"/>
  <c r="Q40" i="236" s="1"/>
  <c r="R39" i="239"/>
  <c r="O40" i="239"/>
  <c r="P39" i="239" s="1"/>
  <c r="P40" i="239" s="1"/>
  <c r="Q39" i="239" s="1"/>
  <c r="Q40" i="239" s="1"/>
  <c r="R39" i="170"/>
  <c r="O40" i="170"/>
  <c r="P39" i="170" s="1"/>
  <c r="P40" i="170" s="1"/>
  <c r="Q39" i="170" s="1"/>
  <c r="Q40" i="170" s="1"/>
  <c r="R39" i="106"/>
  <c r="O40" i="106"/>
  <c r="P39" i="106" s="1"/>
  <c r="P40" i="106" s="1"/>
  <c r="Q39" i="106" s="1"/>
  <c r="Q40" i="106" s="1"/>
  <c r="R39" i="125"/>
  <c r="O40" i="125"/>
  <c r="P39" i="125" s="1"/>
  <c r="P40" i="125" s="1"/>
  <c r="Q39" i="125" s="1"/>
  <c r="Q40" i="125" s="1"/>
  <c r="R39" i="166"/>
  <c r="O40" i="166"/>
  <c r="P39" i="166" s="1"/>
  <c r="P40" i="166" s="1"/>
  <c r="Q39" i="166" s="1"/>
  <c r="Q40" i="166" s="1"/>
  <c r="O40" i="24"/>
  <c r="P39" i="24" s="1"/>
  <c r="P40" i="24" s="1"/>
  <c r="Q39" i="24" s="1"/>
  <c r="Q40" i="24" s="1"/>
  <c r="R39" i="24"/>
  <c r="S40" i="242"/>
  <c r="T39" i="242" s="1"/>
  <c r="T40" i="242" s="1"/>
  <c r="U39" i="242" s="1"/>
  <c r="U40" i="242" s="1"/>
  <c r="V40" i="242" s="1"/>
  <c r="W40" i="242" s="1"/>
  <c r="V39" i="242"/>
  <c r="R39" i="105"/>
  <c r="O40" i="105"/>
  <c r="P39" i="105" s="1"/>
  <c r="P40" i="105" s="1"/>
  <c r="Q39" i="105" s="1"/>
  <c r="Q40" i="105" s="1"/>
  <c r="R39" i="158"/>
  <c r="O40" i="158"/>
  <c r="P39" i="158" s="1"/>
  <c r="P40" i="158" s="1"/>
  <c r="Q39" i="158" s="1"/>
  <c r="Q40" i="158" s="1"/>
  <c r="O40" i="11"/>
  <c r="P39" i="11" s="1"/>
  <c r="P40" i="11" s="1"/>
  <c r="Q39" i="11" s="1"/>
  <c r="Q40" i="11" s="1"/>
  <c r="R39" i="11"/>
  <c r="O40" i="23"/>
  <c r="P39" i="23" s="1"/>
  <c r="P40" i="23" s="1"/>
  <c r="Q39" i="23" s="1"/>
  <c r="Q40" i="23" s="1"/>
  <c r="R39" i="23"/>
  <c r="O40" i="40"/>
  <c r="P39" i="40" s="1"/>
  <c r="P40" i="40" s="1"/>
  <c r="Q39" i="40" s="1"/>
  <c r="Q40" i="40" s="1"/>
  <c r="R39" i="40"/>
  <c r="R39" i="134"/>
  <c r="O40" i="134"/>
  <c r="P39" i="134" s="1"/>
  <c r="P40" i="134" s="1"/>
  <c r="Q39" i="134" s="1"/>
  <c r="Q40" i="134" s="1"/>
  <c r="R39" i="67"/>
  <c r="O40" i="67"/>
  <c r="P39" i="67" s="1"/>
  <c r="P40" i="67" s="1"/>
  <c r="Q39" i="67" s="1"/>
  <c r="Q40" i="67" s="1"/>
  <c r="O40" i="10"/>
  <c r="P39" i="10" s="1"/>
  <c r="P40" i="10" s="1"/>
  <c r="Q39" i="10" s="1"/>
  <c r="Q40" i="10" s="1"/>
  <c r="R39" i="10"/>
  <c r="R39" i="84"/>
  <c r="O40" i="84"/>
  <c r="P39" i="84" s="1"/>
  <c r="P40" i="84" s="1"/>
  <c r="Q39" i="84" s="1"/>
  <c r="Q40" i="84" s="1"/>
  <c r="O40" i="52"/>
  <c r="P39" i="52" s="1"/>
  <c r="P40" i="52" s="1"/>
  <c r="Q39" i="52" s="1"/>
  <c r="Q40" i="52" s="1"/>
  <c r="R39" i="52"/>
  <c r="R39" i="174"/>
  <c r="O40" i="174"/>
  <c r="P39" i="174" s="1"/>
  <c r="P40" i="174" s="1"/>
  <c r="Q39" i="174" s="1"/>
  <c r="Q40" i="174" s="1"/>
  <c r="R39" i="94"/>
  <c r="O40" i="94"/>
  <c r="P39" i="94" s="1"/>
  <c r="P40" i="94" s="1"/>
  <c r="Q39" i="94" s="1"/>
  <c r="Q40" i="94" s="1"/>
  <c r="N40" i="22" l="1"/>
  <c r="O39" i="22"/>
  <c r="O40" i="205"/>
  <c r="P39" i="205" s="1"/>
  <c r="P40" i="205" s="1"/>
  <c r="Q39" i="205" s="1"/>
  <c r="Q40" i="205" s="1"/>
  <c r="R39" i="205"/>
  <c r="V39" i="234"/>
  <c r="O40" i="41"/>
  <c r="P39" i="41" s="1"/>
  <c r="P40" i="41" s="1"/>
  <c r="Q39" i="41" s="1"/>
  <c r="Q40" i="41" s="1"/>
  <c r="R39" i="41"/>
  <c r="N40" i="88"/>
  <c r="O39" i="88"/>
  <c r="R40" i="128"/>
  <c r="S39" i="128"/>
  <c r="N40" i="235"/>
  <c r="O39" i="235"/>
  <c r="N40" i="74"/>
  <c r="O39" i="74"/>
  <c r="O40" i="53"/>
  <c r="P39" i="53" s="1"/>
  <c r="P40" i="53" s="1"/>
  <c r="Q39" i="53" s="1"/>
  <c r="Q40" i="53" s="1"/>
  <c r="R39" i="53"/>
  <c r="O39" i="83"/>
  <c r="N40" i="83"/>
  <c r="N40" i="209"/>
  <c r="O39" i="209"/>
  <c r="N40" i="81"/>
  <c r="O39" i="81"/>
  <c r="N40" i="60"/>
  <c r="O39" i="60"/>
  <c r="N40" i="50"/>
  <c r="O39" i="50"/>
  <c r="O40" i="18"/>
  <c r="P39" i="18" s="1"/>
  <c r="P40" i="18" s="1"/>
  <c r="Q39" i="18" s="1"/>
  <c r="Q40" i="18" s="1"/>
  <c r="R39" i="18"/>
  <c r="R39" i="155"/>
  <c r="O40" i="155"/>
  <c r="P39" i="155" s="1"/>
  <c r="P40" i="155" s="1"/>
  <c r="Q39" i="155" s="1"/>
  <c r="Q40" i="155" s="1"/>
  <c r="R39" i="127"/>
  <c r="O40" i="127"/>
  <c r="P39" i="127" s="1"/>
  <c r="P40" i="127" s="1"/>
  <c r="Q39" i="127" s="1"/>
  <c r="Q40" i="127" s="1"/>
  <c r="O39" i="72"/>
  <c r="N40" i="72"/>
  <c r="N40" i="217"/>
  <c r="O39" i="217"/>
  <c r="N40" i="175"/>
  <c r="O39" i="175"/>
  <c r="N40" i="57"/>
  <c r="O39" i="57"/>
  <c r="O40" i="56"/>
  <c r="P39" i="56" s="1"/>
  <c r="P40" i="56" s="1"/>
  <c r="Q39" i="56" s="1"/>
  <c r="Q40" i="56" s="1"/>
  <c r="R39" i="56"/>
  <c r="N40" i="238"/>
  <c r="O39" i="238"/>
  <c r="N40" i="220"/>
  <c r="O39" i="220"/>
  <c r="O40" i="258"/>
  <c r="P39" i="258" s="1"/>
  <c r="P40" i="258" s="1"/>
  <c r="Q39" i="258" s="1"/>
  <c r="Q40" i="258" s="1"/>
  <c r="R39" i="258"/>
  <c r="N40" i="215"/>
  <c r="O39" i="215"/>
  <c r="O39" i="97"/>
  <c r="N40" i="97"/>
  <c r="N40" i="194"/>
  <c r="O39" i="194"/>
  <c r="R39" i="79"/>
  <c r="O40" i="79"/>
  <c r="P39" i="79" s="1"/>
  <c r="P40" i="79" s="1"/>
  <c r="Q39" i="79" s="1"/>
  <c r="Q40" i="79" s="1"/>
  <c r="N40" i="206"/>
  <c r="O39" i="206"/>
  <c r="N40" i="61"/>
  <c r="O39" i="61"/>
  <c r="N40" i="225"/>
  <c r="O39" i="225"/>
  <c r="R39" i="82"/>
  <c r="O40" i="82"/>
  <c r="P39" i="82" s="1"/>
  <c r="P40" i="82" s="1"/>
  <c r="Q39" i="82" s="1"/>
  <c r="Q40" i="82" s="1"/>
  <c r="O40" i="95"/>
  <c r="P39" i="95" s="1"/>
  <c r="P40" i="95" s="1"/>
  <c r="Q39" i="95" s="1"/>
  <c r="Q40" i="95" s="1"/>
  <c r="R39" i="95"/>
  <c r="N40" i="39"/>
  <c r="O39" i="39"/>
  <c r="O40" i="193"/>
  <c r="P39" i="193" s="1"/>
  <c r="P40" i="193" s="1"/>
  <c r="Q39" i="193" s="1"/>
  <c r="Q40" i="193" s="1"/>
  <c r="R39" i="193"/>
  <c r="O40" i="146"/>
  <c r="P39" i="146" s="1"/>
  <c r="P40" i="146" s="1"/>
  <c r="Q39" i="146" s="1"/>
  <c r="Q40" i="146" s="1"/>
  <c r="S39" i="146" s="1"/>
  <c r="N40" i="100"/>
  <c r="O39" i="100"/>
  <c r="N40" i="139"/>
  <c r="O39" i="139"/>
  <c r="N40" i="257"/>
  <c r="O39" i="257"/>
  <c r="N40" i="253"/>
  <c r="O39" i="253"/>
  <c r="R39" i="19"/>
  <c r="N40" i="162"/>
  <c r="O39" i="162"/>
  <c r="N40" i="12"/>
  <c r="O39" i="12"/>
  <c r="O40" i="169"/>
  <c r="P39" i="169" s="1"/>
  <c r="P40" i="169" s="1"/>
  <c r="Q39" i="169" s="1"/>
  <c r="Q40" i="169" s="1"/>
  <c r="R39" i="169"/>
  <c r="N40" i="27"/>
  <c r="O39" i="27"/>
  <c r="N40" i="229"/>
  <c r="O39" i="229"/>
  <c r="N40" i="5"/>
  <c r="O39" i="5"/>
  <c r="O40" i="31"/>
  <c r="P39" i="31" s="1"/>
  <c r="P40" i="31" s="1"/>
  <c r="Q39" i="31" s="1"/>
  <c r="Q40" i="31" s="1"/>
  <c r="R39" i="31"/>
  <c r="N40" i="256"/>
  <c r="O39" i="256"/>
  <c r="O40" i="188"/>
  <c r="P39" i="188" s="1"/>
  <c r="P40" i="188" s="1"/>
  <c r="Q39" i="188" s="1"/>
  <c r="Q40" i="188" s="1"/>
  <c r="R39" i="188"/>
  <c r="O40" i="145"/>
  <c r="P39" i="145" s="1"/>
  <c r="P40" i="145" s="1"/>
  <c r="Q39" i="145" s="1"/>
  <c r="Q40" i="145" s="1"/>
  <c r="R39" i="145"/>
  <c r="N40" i="110"/>
  <c r="O39" i="110"/>
  <c r="O39" i="207"/>
  <c r="N40" i="207"/>
  <c r="R39" i="26"/>
  <c r="O40" i="26"/>
  <c r="P39" i="26" s="1"/>
  <c r="P40" i="26" s="1"/>
  <c r="Q39" i="26" s="1"/>
  <c r="Q40" i="26" s="1"/>
  <c r="N40" i="198"/>
  <c r="O39" i="198"/>
  <c r="O39" i="32"/>
  <c r="N40" i="32"/>
  <c r="O39" i="98"/>
  <c r="N40" i="98"/>
  <c r="N40" i="120"/>
  <c r="O39" i="120"/>
  <c r="R39" i="76"/>
  <c r="O40" i="76"/>
  <c r="P39" i="76" s="1"/>
  <c r="P40" i="76" s="1"/>
  <c r="Q39" i="76" s="1"/>
  <c r="Q40" i="76" s="1"/>
  <c r="R39" i="49"/>
  <c r="O40" i="49"/>
  <c r="P39" i="49" s="1"/>
  <c r="P40" i="49" s="1"/>
  <c r="Q39" i="49" s="1"/>
  <c r="Q40" i="49" s="1"/>
  <c r="R40" i="216"/>
  <c r="S39" i="216"/>
  <c r="R40" i="201"/>
  <c r="S39" i="201"/>
  <c r="R40" i="197"/>
  <c r="S39" i="197"/>
  <c r="R40" i="118"/>
  <c r="S39" i="118"/>
  <c r="R40" i="112"/>
  <c r="S39" i="112"/>
  <c r="R40" i="89"/>
  <c r="S39" i="89"/>
  <c r="R40" i="70"/>
  <c r="S39" i="70"/>
  <c r="R40" i="174"/>
  <c r="S39" i="174"/>
  <c r="R40" i="141"/>
  <c r="S39" i="141"/>
  <c r="R40" i="156"/>
  <c r="S39" i="156"/>
  <c r="R40" i="105"/>
  <c r="S39" i="105"/>
  <c r="R40" i="166"/>
  <c r="S39" i="166"/>
  <c r="R40" i="106"/>
  <c r="S39" i="106"/>
  <c r="R40" i="236"/>
  <c r="S39" i="236"/>
  <c r="R40" i="211"/>
  <c r="S39" i="211"/>
  <c r="R40" i="240"/>
  <c r="S39" i="240"/>
  <c r="S40" i="185"/>
  <c r="T39" i="185" s="1"/>
  <c r="T40" i="185" s="1"/>
  <c r="U39" i="185" s="1"/>
  <c r="U40" i="185" s="1"/>
  <c r="V40" i="185" s="1"/>
  <c r="W40" i="185" s="1"/>
  <c r="V39" i="185"/>
  <c r="R40" i="202"/>
  <c r="S39" i="202"/>
  <c r="R40" i="187"/>
  <c r="S39" i="187"/>
  <c r="R40" i="77"/>
  <c r="S39" i="77"/>
  <c r="R40" i="157"/>
  <c r="S39" i="157"/>
  <c r="R40" i="64"/>
  <c r="S39" i="64"/>
  <c r="R40" i="30"/>
  <c r="S39" i="30"/>
  <c r="R40" i="71"/>
  <c r="S39" i="71"/>
  <c r="R40" i="245"/>
  <c r="S39" i="245"/>
  <c r="R40" i="93"/>
  <c r="S39" i="93"/>
  <c r="R40" i="107"/>
  <c r="S39" i="107"/>
  <c r="R40" i="203"/>
  <c r="S39" i="203"/>
  <c r="R40" i="136"/>
  <c r="S39" i="136"/>
  <c r="R40" i="80"/>
  <c r="S39" i="80"/>
  <c r="R40" i="109"/>
  <c r="S39" i="109"/>
  <c r="R40" i="34"/>
  <c r="S39" i="34"/>
  <c r="R40" i="189"/>
  <c r="S39" i="189"/>
  <c r="R40" i="69"/>
  <c r="S39" i="69"/>
  <c r="R40" i="244"/>
  <c r="S39" i="244"/>
  <c r="R40" i="231"/>
  <c r="S39" i="231"/>
  <c r="R40" i="96"/>
  <c r="S39" i="96"/>
  <c r="R40" i="146"/>
  <c r="R40" i="99"/>
  <c r="S39" i="99"/>
  <c r="R40" i="252"/>
  <c r="S39" i="252"/>
  <c r="R40" i="228"/>
  <c r="S39" i="228"/>
  <c r="R40" i="222"/>
  <c r="S39" i="222"/>
  <c r="R40" i="218"/>
  <c r="S39" i="218"/>
  <c r="R40" i="159"/>
  <c r="S39" i="159"/>
  <c r="R40" i="254"/>
  <c r="S39" i="254"/>
  <c r="R40" i="173"/>
  <c r="S39" i="173"/>
  <c r="R40" i="54"/>
  <c r="S39" i="54"/>
  <c r="R40" i="170"/>
  <c r="S39" i="170"/>
  <c r="R40" i="130"/>
  <c r="S39" i="130"/>
  <c r="R40" i="138"/>
  <c r="S39" i="138"/>
  <c r="R40" i="42"/>
  <c r="S39" i="42"/>
  <c r="R40" i="181"/>
  <c r="S39" i="181"/>
  <c r="R40" i="66"/>
  <c r="S39" i="66"/>
  <c r="R40" i="182"/>
  <c r="S39" i="182"/>
  <c r="R40" i="62"/>
  <c r="S39" i="62"/>
  <c r="R40" i="115"/>
  <c r="S39" i="115"/>
  <c r="R40" i="176"/>
  <c r="S39" i="176"/>
  <c r="R40" i="247"/>
  <c r="S39" i="247"/>
  <c r="R40" i="10"/>
  <c r="S39" i="10"/>
  <c r="R40" i="11"/>
  <c r="S39" i="11"/>
  <c r="R40" i="7"/>
  <c r="S39" i="7"/>
  <c r="R40" i="46"/>
  <c r="S39" i="46"/>
  <c r="R40" i="9"/>
  <c r="S39" i="9"/>
  <c r="R40" i="47"/>
  <c r="S39" i="47"/>
  <c r="R40" i="33"/>
  <c r="S39" i="33"/>
  <c r="R40" i="13"/>
  <c r="S39" i="13"/>
  <c r="R40" i="125"/>
  <c r="S39" i="125"/>
  <c r="R40" i="108"/>
  <c r="S39" i="108"/>
  <c r="R40" i="87"/>
  <c r="S39" i="87"/>
  <c r="S40" i="177"/>
  <c r="T39" i="177" s="1"/>
  <c r="T40" i="177" s="1"/>
  <c r="U39" i="177" s="1"/>
  <c r="U40" i="177" s="1"/>
  <c r="V40" i="177" s="1"/>
  <c r="W40" i="177" s="1"/>
  <c r="V39" i="177"/>
  <c r="R40" i="154"/>
  <c r="S39" i="154"/>
  <c r="R40" i="137"/>
  <c r="S39" i="137"/>
  <c r="R40" i="117"/>
  <c r="S39" i="117"/>
  <c r="R40" i="123"/>
  <c r="S39" i="123"/>
  <c r="S40" i="143"/>
  <c r="T39" i="143" s="1"/>
  <c r="T40" i="143" s="1"/>
  <c r="U39" i="143" s="1"/>
  <c r="U40" i="143" s="1"/>
  <c r="V40" i="143" s="1"/>
  <c r="W40" i="143" s="1"/>
  <c r="V39" i="143"/>
  <c r="R40" i="35"/>
  <c r="S39" i="35"/>
  <c r="R40" i="114"/>
  <c r="S39" i="114"/>
  <c r="R40" i="121"/>
  <c r="S39" i="121"/>
  <c r="R40" i="160"/>
  <c r="S39" i="160"/>
  <c r="R40" i="90"/>
  <c r="S39" i="90"/>
  <c r="R40" i="248"/>
  <c r="S39" i="248"/>
  <c r="V39" i="44"/>
  <c r="S40" i="44"/>
  <c r="T39" i="44" s="1"/>
  <c r="T40" i="44" s="1"/>
  <c r="U39" i="44" s="1"/>
  <c r="U40" i="44" s="1"/>
  <c r="V40" i="44" s="1"/>
  <c r="W40" i="44" s="1"/>
  <c r="R40" i="78"/>
  <c r="S39" i="78"/>
  <c r="S40" i="91"/>
  <c r="T39" i="91" s="1"/>
  <c r="T40" i="91" s="1"/>
  <c r="U39" i="91" s="1"/>
  <c r="U40" i="91" s="1"/>
  <c r="V40" i="91" s="1"/>
  <c r="W40" i="91" s="1"/>
  <c r="V39" i="91"/>
  <c r="R40" i="144"/>
  <c r="S39" i="144"/>
  <c r="R40" i="133"/>
  <c r="S39" i="133"/>
  <c r="R40" i="178"/>
  <c r="S39" i="178"/>
  <c r="R40" i="226"/>
  <c r="S39" i="226"/>
  <c r="R40" i="210"/>
  <c r="S39" i="210"/>
  <c r="R40" i="221"/>
  <c r="S39" i="221"/>
  <c r="R40" i="168"/>
  <c r="S39" i="168"/>
  <c r="R40" i="243"/>
  <c r="S39" i="243"/>
  <c r="R40" i="191"/>
  <c r="S39" i="191"/>
  <c r="R40" i="116"/>
  <c r="S39" i="116"/>
  <c r="R40" i="102"/>
  <c r="S39" i="102"/>
  <c r="R40" i="151"/>
  <c r="S39" i="151"/>
  <c r="R40" i="73"/>
  <c r="S39" i="73"/>
  <c r="R40" i="147"/>
  <c r="S39" i="147"/>
  <c r="R40" i="68"/>
  <c r="S39" i="68"/>
  <c r="S40" i="161"/>
  <c r="T39" i="161" s="1"/>
  <c r="T40" i="161" s="1"/>
  <c r="U39" i="161" s="1"/>
  <c r="U40" i="161" s="1"/>
  <c r="V40" i="161" s="1"/>
  <c r="W40" i="161" s="1"/>
  <c r="V39" i="161"/>
  <c r="R40" i="196"/>
  <c r="S39" i="196"/>
  <c r="R40" i="200"/>
  <c r="S39" i="200"/>
  <c r="R40" i="232"/>
  <c r="S39" i="232"/>
  <c r="R40" i="255"/>
  <c r="S39" i="255"/>
  <c r="R40" i="180"/>
  <c r="S39" i="180"/>
  <c r="R40" i="140"/>
  <c r="S39" i="140"/>
  <c r="R40" i="183"/>
  <c r="S39" i="183"/>
  <c r="R40" i="204"/>
  <c r="S39" i="204"/>
  <c r="R40" i="51"/>
  <c r="S39" i="51"/>
  <c r="R40" i="2"/>
  <c r="S39" i="2"/>
  <c r="R40" i="134"/>
  <c r="S39" i="134"/>
  <c r="R40" i="43"/>
  <c r="S39" i="43"/>
  <c r="R40" i="75"/>
  <c r="S39" i="75"/>
  <c r="R40" i="195"/>
  <c r="S39" i="195"/>
  <c r="R40" i="129"/>
  <c r="S39" i="129"/>
  <c r="R40" i="135"/>
  <c r="S39" i="135"/>
  <c r="R40" i="179"/>
  <c r="S39" i="179"/>
  <c r="R40" i="67"/>
  <c r="S39" i="67"/>
  <c r="R40" i="158"/>
  <c r="S39" i="158"/>
  <c r="R40" i="239"/>
  <c r="S39" i="239"/>
  <c r="R40" i="164"/>
  <c r="S39" i="164"/>
  <c r="R40" i="230"/>
  <c r="S39" i="230"/>
  <c r="R40" i="52"/>
  <c r="S39" i="52"/>
  <c r="R40" i="40"/>
  <c r="S39" i="40"/>
  <c r="R40" i="24"/>
  <c r="S39" i="24"/>
  <c r="R40" i="15"/>
  <c r="S39" i="15"/>
  <c r="R40" i="28"/>
  <c r="S39" i="28"/>
  <c r="R40" i="37"/>
  <c r="S39" i="37"/>
  <c r="R40" i="19"/>
  <c r="S39" i="19"/>
  <c r="R40" i="17"/>
  <c r="S39" i="17"/>
  <c r="R40" i="14"/>
  <c r="S39" i="14"/>
  <c r="R40" i="48"/>
  <c r="S39" i="48"/>
  <c r="R40" i="25"/>
  <c r="S39" i="25"/>
  <c r="R40" i="45"/>
  <c r="S39" i="45"/>
  <c r="R40" i="6"/>
  <c r="S39" i="6"/>
  <c r="R40" i="55"/>
  <c r="S39" i="55"/>
  <c r="R40" i="227"/>
  <c r="S39" i="227"/>
  <c r="R40" i="103"/>
  <c r="S39" i="103"/>
  <c r="R40" i="153"/>
  <c r="S39" i="153"/>
  <c r="R40" i="113"/>
  <c r="S39" i="113"/>
  <c r="R40" i="163"/>
  <c r="S39" i="163"/>
  <c r="R40" i="152"/>
  <c r="S39" i="152"/>
  <c r="R40" i="65"/>
  <c r="S39" i="65"/>
  <c r="R40" i="214"/>
  <c r="S39" i="214"/>
  <c r="R40" i="171"/>
  <c r="S39" i="171"/>
  <c r="R40" i="132"/>
  <c r="S39" i="132"/>
  <c r="S40" i="192"/>
  <c r="T39" i="192" s="1"/>
  <c r="T40" i="192" s="1"/>
  <c r="U39" i="192" s="1"/>
  <c r="U40" i="192" s="1"/>
  <c r="V40" i="192" s="1"/>
  <c r="W40" i="192" s="1"/>
  <c r="V39" i="192"/>
  <c r="R40" i="63"/>
  <c r="S39" i="63"/>
  <c r="R40" i="165"/>
  <c r="S39" i="165"/>
  <c r="V39" i="36"/>
  <c r="S40" i="36"/>
  <c r="T39" i="36" s="1"/>
  <c r="T40" i="36" s="1"/>
  <c r="U39" i="36" s="1"/>
  <c r="U40" i="36" s="1"/>
  <c r="V40" i="36" s="1"/>
  <c r="W40" i="36" s="1"/>
  <c r="R40" i="246"/>
  <c r="S39" i="246"/>
  <c r="R40" i="85"/>
  <c r="S39" i="85"/>
  <c r="R40" i="249"/>
  <c r="S39" i="249"/>
  <c r="R40" i="86"/>
  <c r="S39" i="86"/>
  <c r="R40" i="190"/>
  <c r="S39" i="190"/>
  <c r="R40" i="172"/>
  <c r="S39" i="172"/>
  <c r="R40" i="149"/>
  <c r="S39" i="149"/>
  <c r="R40" i="167"/>
  <c r="S39" i="167"/>
  <c r="R40" i="219"/>
  <c r="S39" i="219"/>
  <c r="R40" i="122"/>
  <c r="S39" i="122"/>
  <c r="R40" i="104"/>
  <c r="S39" i="104"/>
  <c r="R40" i="237"/>
  <c r="S39" i="237"/>
  <c r="R40" i="150"/>
  <c r="S39" i="150"/>
  <c r="R40" i="241"/>
  <c r="S39" i="241"/>
  <c r="R40" i="92"/>
  <c r="S39" i="92"/>
  <c r="R40" i="124"/>
  <c r="S39" i="124"/>
  <c r="R40" i="142"/>
  <c r="S39" i="142"/>
  <c r="R40" i="1"/>
  <c r="S39" i="1"/>
  <c r="R40" i="223"/>
  <c r="S39" i="223"/>
  <c r="R40" i="148"/>
  <c r="S39" i="148"/>
  <c r="R40" i="251"/>
  <c r="S39" i="251"/>
  <c r="R40" i="101"/>
  <c r="S39" i="101"/>
  <c r="R40" i="213"/>
  <c r="S39" i="213"/>
  <c r="R40" i="94"/>
  <c r="S39" i="94"/>
  <c r="R40" i="84"/>
  <c r="S39" i="84"/>
  <c r="R40" i="38"/>
  <c r="S39" i="38"/>
  <c r="R40" i="199"/>
  <c r="S39" i="199"/>
  <c r="R40" i="233"/>
  <c r="S39" i="233"/>
  <c r="R40" i="186"/>
  <c r="S39" i="186"/>
  <c r="R40" i="184"/>
  <c r="S39" i="184"/>
  <c r="R40" i="131"/>
  <c r="S39" i="131"/>
  <c r="R40" i="23"/>
  <c r="S39" i="23"/>
  <c r="R40" i="16"/>
  <c r="S39" i="16"/>
  <c r="R40" i="59"/>
  <c r="S39" i="59"/>
  <c r="R40" i="58"/>
  <c r="S39" i="58"/>
  <c r="R40" i="8"/>
  <c r="S39" i="8"/>
  <c r="R40" i="4"/>
  <c r="S39" i="4"/>
  <c r="R40" i="20"/>
  <c r="S39" i="20"/>
  <c r="R40" i="3"/>
  <c r="S39" i="3"/>
  <c r="R40" i="21"/>
  <c r="S39" i="21"/>
  <c r="R40" i="29"/>
  <c r="S39" i="29"/>
  <c r="R40" i="169" l="1"/>
  <c r="S39" i="169"/>
  <c r="R40" i="26"/>
  <c r="S39" i="26"/>
  <c r="O40" i="12"/>
  <c r="P39" i="12" s="1"/>
  <c r="P40" i="12" s="1"/>
  <c r="Q39" i="12" s="1"/>
  <c r="Q40" i="12" s="1"/>
  <c r="R39" i="12"/>
  <c r="O40" i="225"/>
  <c r="P39" i="225" s="1"/>
  <c r="P40" i="225" s="1"/>
  <c r="Q39" i="225" s="1"/>
  <c r="Q40" i="225" s="1"/>
  <c r="R39" i="225"/>
  <c r="R39" i="83"/>
  <c r="O40" i="83"/>
  <c r="P39" i="83" s="1"/>
  <c r="P40" i="83" s="1"/>
  <c r="Q39" i="83" s="1"/>
  <c r="Q40" i="83" s="1"/>
  <c r="R39" i="162"/>
  <c r="O40" i="162"/>
  <c r="P39" i="162" s="1"/>
  <c r="P40" i="162" s="1"/>
  <c r="Q39" i="162" s="1"/>
  <c r="Q40" i="162" s="1"/>
  <c r="O40" i="61"/>
  <c r="P39" i="61" s="1"/>
  <c r="P40" i="61" s="1"/>
  <c r="Q39" i="61" s="1"/>
  <c r="Q40" i="61" s="1"/>
  <c r="R39" i="61"/>
  <c r="R40" i="53"/>
  <c r="S39" i="53"/>
  <c r="R39" i="110"/>
  <c r="O40" i="110"/>
  <c r="P39" i="110" s="1"/>
  <c r="P40" i="110" s="1"/>
  <c r="Q39" i="110" s="1"/>
  <c r="Q40" i="110" s="1"/>
  <c r="R39" i="206"/>
  <c r="O40" i="206"/>
  <c r="P39" i="206" s="1"/>
  <c r="P40" i="206" s="1"/>
  <c r="Q39" i="206" s="1"/>
  <c r="Q40" i="206" s="1"/>
  <c r="R39" i="74"/>
  <c r="O40" i="74"/>
  <c r="P39" i="74" s="1"/>
  <c r="P40" i="74" s="1"/>
  <c r="Q39" i="74" s="1"/>
  <c r="Q40" i="74" s="1"/>
  <c r="R40" i="79"/>
  <c r="S39" i="79"/>
  <c r="R39" i="235"/>
  <c r="O40" i="235"/>
  <c r="P39" i="235" s="1"/>
  <c r="P40" i="235" s="1"/>
  <c r="Q39" i="235" s="1"/>
  <c r="Q40" i="235" s="1"/>
  <c r="R40" i="145"/>
  <c r="S39" i="145"/>
  <c r="R39" i="257"/>
  <c r="O40" i="257"/>
  <c r="P39" i="257" s="1"/>
  <c r="P40" i="257" s="1"/>
  <c r="Q39" i="257" s="1"/>
  <c r="Q40" i="257" s="1"/>
  <c r="O40" i="194"/>
  <c r="P39" i="194" s="1"/>
  <c r="P40" i="194" s="1"/>
  <c r="Q39" i="194" s="1"/>
  <c r="Q40" i="194" s="1"/>
  <c r="R39" i="194"/>
  <c r="S39" i="127"/>
  <c r="R40" i="127"/>
  <c r="S40" i="128"/>
  <c r="T39" i="128" s="1"/>
  <c r="T40" i="128" s="1"/>
  <c r="U39" i="128" s="1"/>
  <c r="U40" i="128" s="1"/>
  <c r="V40" i="128" s="1"/>
  <c r="W40" i="128" s="1"/>
  <c r="V39" i="128"/>
  <c r="R39" i="32"/>
  <c r="O40" i="32"/>
  <c r="P39" i="32" s="1"/>
  <c r="P40" i="32" s="1"/>
  <c r="Q39" i="32" s="1"/>
  <c r="Q40" i="32" s="1"/>
  <c r="R40" i="95"/>
  <c r="S39" i="95"/>
  <c r="O40" i="198"/>
  <c r="P39" i="198" s="1"/>
  <c r="P40" i="198" s="1"/>
  <c r="Q39" i="198" s="1"/>
  <c r="Q40" i="198" s="1"/>
  <c r="R39" i="198"/>
  <c r="R40" i="82"/>
  <c r="S39" i="82"/>
  <c r="R39" i="209"/>
  <c r="O40" i="209"/>
  <c r="P39" i="209" s="1"/>
  <c r="P40" i="209" s="1"/>
  <c r="Q39" i="209" s="1"/>
  <c r="Q40" i="209" s="1"/>
  <c r="S39" i="56"/>
  <c r="R40" i="56"/>
  <c r="O40" i="57"/>
  <c r="P39" i="57" s="1"/>
  <c r="P40" i="57" s="1"/>
  <c r="Q39" i="57" s="1"/>
  <c r="Q40" i="57" s="1"/>
  <c r="R39" i="57"/>
  <c r="R39" i="175"/>
  <c r="O40" i="175"/>
  <c r="P39" i="175" s="1"/>
  <c r="P40" i="175" s="1"/>
  <c r="Q39" i="175" s="1"/>
  <c r="Q40" i="175" s="1"/>
  <c r="O40" i="207"/>
  <c r="P39" i="207" s="1"/>
  <c r="P40" i="207" s="1"/>
  <c r="Q39" i="207" s="1"/>
  <c r="Q40" i="207" s="1"/>
  <c r="R39" i="207"/>
  <c r="R39" i="217"/>
  <c r="O40" i="217"/>
  <c r="P39" i="217" s="1"/>
  <c r="P40" i="217" s="1"/>
  <c r="Q39" i="217" s="1"/>
  <c r="Q40" i="217" s="1"/>
  <c r="R39" i="253"/>
  <c r="O40" i="253"/>
  <c r="P39" i="253" s="1"/>
  <c r="P40" i="253" s="1"/>
  <c r="Q39" i="253" s="1"/>
  <c r="Q40" i="253" s="1"/>
  <c r="O40" i="72"/>
  <c r="P39" i="72" s="1"/>
  <c r="P40" i="72" s="1"/>
  <c r="Q39" i="72" s="1"/>
  <c r="Q40" i="72" s="1"/>
  <c r="R39" i="72"/>
  <c r="S39" i="188"/>
  <c r="R40" i="188"/>
  <c r="O40" i="139"/>
  <c r="P39" i="139" s="1"/>
  <c r="P40" i="139" s="1"/>
  <c r="Q39" i="139" s="1"/>
  <c r="Q40" i="139" s="1"/>
  <c r="R39" i="139"/>
  <c r="S39" i="49"/>
  <c r="R40" i="49"/>
  <c r="R39" i="256"/>
  <c r="O40" i="256"/>
  <c r="P39" i="256" s="1"/>
  <c r="P40" i="256" s="1"/>
  <c r="Q39" i="256" s="1"/>
  <c r="Q40" i="256" s="1"/>
  <c r="R40" i="155"/>
  <c r="S39" i="155"/>
  <c r="R39" i="88"/>
  <c r="O40" i="88"/>
  <c r="P39" i="88" s="1"/>
  <c r="P40" i="88" s="1"/>
  <c r="Q39" i="88" s="1"/>
  <c r="Q40" i="88" s="1"/>
  <c r="R39" i="100"/>
  <c r="O40" i="100"/>
  <c r="P39" i="100" s="1"/>
  <c r="P40" i="100" s="1"/>
  <c r="Q39" i="100" s="1"/>
  <c r="Q40" i="100" s="1"/>
  <c r="R39" i="97"/>
  <c r="O40" i="97"/>
  <c r="P39" i="97" s="1"/>
  <c r="P40" i="97" s="1"/>
  <c r="Q39" i="97" s="1"/>
  <c r="Q40" i="97" s="1"/>
  <c r="R40" i="76"/>
  <c r="S39" i="76"/>
  <c r="R39" i="215"/>
  <c r="O40" i="215"/>
  <c r="P39" i="215" s="1"/>
  <c r="P40" i="215" s="1"/>
  <c r="Q39" i="215" s="1"/>
  <c r="Q40" i="215" s="1"/>
  <c r="R40" i="31"/>
  <c r="S39" i="31"/>
  <c r="R40" i="18"/>
  <c r="S39" i="18"/>
  <c r="R40" i="41"/>
  <c r="S39" i="41"/>
  <c r="R39" i="120"/>
  <c r="O40" i="120"/>
  <c r="P39" i="120" s="1"/>
  <c r="P40" i="120" s="1"/>
  <c r="Q39" i="120" s="1"/>
  <c r="Q40" i="120" s="1"/>
  <c r="O40" i="5"/>
  <c r="P39" i="5" s="1"/>
  <c r="P40" i="5" s="1"/>
  <c r="Q39" i="5" s="1"/>
  <c r="Q40" i="5" s="1"/>
  <c r="R39" i="5"/>
  <c r="O40" i="50"/>
  <c r="P39" i="50" s="1"/>
  <c r="P40" i="50" s="1"/>
  <c r="Q39" i="50" s="1"/>
  <c r="Q40" i="50" s="1"/>
  <c r="R39" i="50"/>
  <c r="R40" i="193"/>
  <c r="S39" i="193"/>
  <c r="R40" i="258"/>
  <c r="S39" i="258"/>
  <c r="R39" i="229"/>
  <c r="O40" i="229"/>
  <c r="P39" i="229" s="1"/>
  <c r="P40" i="229" s="1"/>
  <c r="Q39" i="229" s="1"/>
  <c r="Q40" i="229" s="1"/>
  <c r="R39" i="39"/>
  <c r="O40" i="39"/>
  <c r="P39" i="39" s="1"/>
  <c r="P40" i="39" s="1"/>
  <c r="Q39" i="39" s="1"/>
  <c r="Q40" i="39" s="1"/>
  <c r="R39" i="220"/>
  <c r="O40" i="220"/>
  <c r="P39" i="220" s="1"/>
  <c r="P40" i="220" s="1"/>
  <c r="Q39" i="220" s="1"/>
  <c r="Q40" i="220" s="1"/>
  <c r="O40" i="60"/>
  <c r="P39" i="60" s="1"/>
  <c r="P40" i="60" s="1"/>
  <c r="Q39" i="60" s="1"/>
  <c r="Q40" i="60" s="1"/>
  <c r="R39" i="60"/>
  <c r="R40" i="205"/>
  <c r="S39" i="205"/>
  <c r="R39" i="98"/>
  <c r="O40" i="98"/>
  <c r="P39" i="98" s="1"/>
  <c r="P40" i="98" s="1"/>
  <c r="Q39" i="98" s="1"/>
  <c r="Q40" i="98" s="1"/>
  <c r="O40" i="22"/>
  <c r="P39" i="22" s="1"/>
  <c r="P40" i="22" s="1"/>
  <c r="Q39" i="22" s="1"/>
  <c r="Q40" i="22" s="1"/>
  <c r="R39" i="22"/>
  <c r="R39" i="27"/>
  <c r="O40" i="27"/>
  <c r="P39" i="27" s="1"/>
  <c r="P40" i="27" s="1"/>
  <c r="Q39" i="27" s="1"/>
  <c r="Q40" i="27" s="1"/>
  <c r="R39" i="238"/>
  <c r="O40" i="238"/>
  <c r="P39" i="238" s="1"/>
  <c r="P40" i="238" s="1"/>
  <c r="Q39" i="238" s="1"/>
  <c r="Q40" i="238" s="1"/>
  <c r="O40" i="81"/>
  <c r="P39" i="81" s="1"/>
  <c r="P40" i="81" s="1"/>
  <c r="Q39" i="81" s="1"/>
  <c r="Q40" i="81" s="1"/>
  <c r="R39" i="81"/>
  <c r="S40" i="216"/>
  <c r="T39" i="216" s="1"/>
  <c r="T40" i="216" s="1"/>
  <c r="U39" i="216" s="1"/>
  <c r="U40" i="216" s="1"/>
  <c r="V40" i="216" s="1"/>
  <c r="W40" i="216" s="1"/>
  <c r="V39" i="216"/>
  <c r="S40" i="201"/>
  <c r="T39" i="201" s="1"/>
  <c r="T40" i="201" s="1"/>
  <c r="U39" i="201" s="1"/>
  <c r="U40" i="201" s="1"/>
  <c r="V40" i="201" s="1"/>
  <c r="W40" i="201" s="1"/>
  <c r="V39" i="201"/>
  <c r="S40" i="197"/>
  <c r="T39" i="197" s="1"/>
  <c r="T40" i="197" s="1"/>
  <c r="U39" i="197" s="1"/>
  <c r="U40" i="197" s="1"/>
  <c r="V40" i="197" s="1"/>
  <c r="W40" i="197" s="1"/>
  <c r="V39" i="197"/>
  <c r="V39" i="118"/>
  <c r="S40" i="118"/>
  <c r="T39" i="118" s="1"/>
  <c r="T40" i="118" s="1"/>
  <c r="U39" i="118" s="1"/>
  <c r="U40" i="118" s="1"/>
  <c r="V40" i="118" s="1"/>
  <c r="W40" i="118" s="1"/>
  <c r="S40" i="112"/>
  <c r="T39" i="112" s="1"/>
  <c r="T40" i="112" s="1"/>
  <c r="U39" i="112" s="1"/>
  <c r="U40" i="112" s="1"/>
  <c r="V40" i="112" s="1"/>
  <c r="W40" i="112" s="1"/>
  <c r="V39" i="112"/>
  <c r="S40" i="89"/>
  <c r="T39" i="89" s="1"/>
  <c r="T40" i="89" s="1"/>
  <c r="U39" i="89" s="1"/>
  <c r="U40" i="89" s="1"/>
  <c r="V40" i="89" s="1"/>
  <c r="W40" i="89" s="1"/>
  <c r="V39" i="89"/>
  <c r="S40" i="70"/>
  <c r="T39" i="70" s="1"/>
  <c r="T40" i="70" s="1"/>
  <c r="U39" i="70" s="1"/>
  <c r="U40" i="70" s="1"/>
  <c r="V40" i="70" s="1"/>
  <c r="W40" i="70" s="1"/>
  <c r="V39" i="70"/>
  <c r="S40" i="148"/>
  <c r="T39" i="148" s="1"/>
  <c r="T40" i="148" s="1"/>
  <c r="U39" i="148" s="1"/>
  <c r="U40" i="148" s="1"/>
  <c r="V40" i="148" s="1"/>
  <c r="W40" i="148" s="1"/>
  <c r="V39" i="148"/>
  <c r="V39" i="15"/>
  <c r="S40" i="15"/>
  <c r="T39" i="15" s="1"/>
  <c r="T40" i="15" s="1"/>
  <c r="U39" i="15" s="1"/>
  <c r="U40" i="15" s="1"/>
  <c r="V40" i="15" s="1"/>
  <c r="W40" i="15" s="1"/>
  <c r="S40" i="125"/>
  <c r="T39" i="125" s="1"/>
  <c r="T40" i="125" s="1"/>
  <c r="U39" i="125" s="1"/>
  <c r="U40" i="125" s="1"/>
  <c r="V40" i="125" s="1"/>
  <c r="W40" i="125" s="1"/>
  <c r="V39" i="125"/>
  <c r="V39" i="66"/>
  <c r="S40" i="66"/>
  <c r="T39" i="66" s="1"/>
  <c r="T40" i="66" s="1"/>
  <c r="U39" i="66" s="1"/>
  <c r="U40" i="66" s="1"/>
  <c r="V40" i="66" s="1"/>
  <c r="W40" i="66" s="1"/>
  <c r="V39" i="159"/>
  <c r="S40" i="159"/>
  <c r="T39" i="159" s="1"/>
  <c r="T40" i="159" s="1"/>
  <c r="U39" i="159" s="1"/>
  <c r="U40" i="159" s="1"/>
  <c r="V40" i="159" s="1"/>
  <c r="W40" i="159" s="1"/>
  <c r="S40" i="244"/>
  <c r="T39" i="244" s="1"/>
  <c r="T40" i="244" s="1"/>
  <c r="U39" i="244" s="1"/>
  <c r="U40" i="244" s="1"/>
  <c r="V40" i="244" s="1"/>
  <c r="W40" i="244" s="1"/>
  <c r="V39" i="244"/>
  <c r="S40" i="106"/>
  <c r="T39" i="106" s="1"/>
  <c r="T40" i="106" s="1"/>
  <c r="U39" i="106" s="1"/>
  <c r="U40" i="106" s="1"/>
  <c r="V40" i="106" s="1"/>
  <c r="W40" i="106" s="1"/>
  <c r="V39" i="106"/>
  <c r="V39" i="21"/>
  <c r="S40" i="21"/>
  <c r="T39" i="21" s="1"/>
  <c r="T40" i="21" s="1"/>
  <c r="U39" i="21" s="1"/>
  <c r="U40" i="21" s="1"/>
  <c r="V40" i="21" s="1"/>
  <c r="W40" i="21" s="1"/>
  <c r="V39" i="8"/>
  <c r="S40" i="8"/>
  <c r="T39" i="8" s="1"/>
  <c r="T40" i="8" s="1"/>
  <c r="U39" i="8" s="1"/>
  <c r="U40" i="8" s="1"/>
  <c r="V40" i="8" s="1"/>
  <c r="W40" i="8" s="1"/>
  <c r="V39" i="16"/>
  <c r="S40" i="16"/>
  <c r="T39" i="16" s="1"/>
  <c r="T40" i="16" s="1"/>
  <c r="U39" i="16" s="1"/>
  <c r="U40" i="16" s="1"/>
  <c r="V40" i="16" s="1"/>
  <c r="W40" i="16" s="1"/>
  <c r="S40" i="131"/>
  <c r="T39" i="131" s="1"/>
  <c r="T40" i="131" s="1"/>
  <c r="U39" i="131" s="1"/>
  <c r="U40" i="131" s="1"/>
  <c r="V40" i="131" s="1"/>
  <c r="W40" i="131" s="1"/>
  <c r="V39" i="131"/>
  <c r="S40" i="199"/>
  <c r="T39" i="199" s="1"/>
  <c r="T40" i="199" s="1"/>
  <c r="U39" i="199" s="1"/>
  <c r="U40" i="199" s="1"/>
  <c r="V40" i="199" s="1"/>
  <c r="W40" i="199" s="1"/>
  <c r="V39" i="199"/>
  <c r="S40" i="94"/>
  <c r="T39" i="94" s="1"/>
  <c r="T40" i="94" s="1"/>
  <c r="U39" i="94" s="1"/>
  <c r="U40" i="94" s="1"/>
  <c r="V40" i="94" s="1"/>
  <c r="W40" i="94" s="1"/>
  <c r="V39" i="94"/>
  <c r="V39" i="142"/>
  <c r="S40" i="142"/>
  <c r="T39" i="142" s="1"/>
  <c r="T40" i="142" s="1"/>
  <c r="U39" i="142" s="1"/>
  <c r="U40" i="142" s="1"/>
  <c r="V40" i="142" s="1"/>
  <c r="W40" i="142" s="1"/>
  <c r="S40" i="241"/>
  <c r="T39" i="241" s="1"/>
  <c r="T40" i="241" s="1"/>
  <c r="U39" i="241" s="1"/>
  <c r="U40" i="241" s="1"/>
  <c r="V40" i="241" s="1"/>
  <c r="W40" i="241" s="1"/>
  <c r="V39" i="241"/>
  <c r="S40" i="122"/>
  <c r="T39" i="122" s="1"/>
  <c r="T40" i="122" s="1"/>
  <c r="U39" i="122" s="1"/>
  <c r="U40" i="122" s="1"/>
  <c r="V40" i="122" s="1"/>
  <c r="W40" i="122" s="1"/>
  <c r="V39" i="122"/>
  <c r="S40" i="172"/>
  <c r="T39" i="172" s="1"/>
  <c r="T40" i="172" s="1"/>
  <c r="U39" i="172" s="1"/>
  <c r="U40" i="172" s="1"/>
  <c r="V40" i="172" s="1"/>
  <c r="W40" i="172" s="1"/>
  <c r="V39" i="172"/>
  <c r="S40" i="249"/>
  <c r="T39" i="249" s="1"/>
  <c r="T40" i="249" s="1"/>
  <c r="U39" i="249" s="1"/>
  <c r="U40" i="249" s="1"/>
  <c r="V40" i="249" s="1"/>
  <c r="W40" i="249" s="1"/>
  <c r="V39" i="249"/>
  <c r="S40" i="132"/>
  <c r="T39" i="132" s="1"/>
  <c r="T40" i="132" s="1"/>
  <c r="U39" i="132" s="1"/>
  <c r="U40" i="132" s="1"/>
  <c r="V40" i="132" s="1"/>
  <c r="W40" i="132" s="1"/>
  <c r="V39" i="132"/>
  <c r="S40" i="65"/>
  <c r="T39" i="65" s="1"/>
  <c r="T40" i="65" s="1"/>
  <c r="U39" i="65" s="1"/>
  <c r="U40" i="65" s="1"/>
  <c r="V40" i="65" s="1"/>
  <c r="W40" i="65" s="1"/>
  <c r="V39" i="65"/>
  <c r="S40" i="163"/>
  <c r="T39" i="163" s="1"/>
  <c r="T40" i="163" s="1"/>
  <c r="U39" i="163" s="1"/>
  <c r="U40" i="163" s="1"/>
  <c r="V40" i="163" s="1"/>
  <c r="W40" i="163" s="1"/>
  <c r="V39" i="163"/>
  <c r="V39" i="103"/>
  <c r="S40" i="103"/>
  <c r="T39" i="103" s="1"/>
  <c r="T40" i="103" s="1"/>
  <c r="U39" i="103" s="1"/>
  <c r="U40" i="103" s="1"/>
  <c r="V40" i="103" s="1"/>
  <c r="W40" i="103" s="1"/>
  <c r="V39" i="6"/>
  <c r="S40" i="6"/>
  <c r="T39" i="6" s="1"/>
  <c r="T40" i="6" s="1"/>
  <c r="U39" i="6" s="1"/>
  <c r="U40" i="6" s="1"/>
  <c r="V40" i="6" s="1"/>
  <c r="W40" i="6" s="1"/>
  <c r="V39" i="14"/>
  <c r="S40" i="14"/>
  <c r="T39" i="14" s="1"/>
  <c r="T40" i="14" s="1"/>
  <c r="U39" i="14" s="1"/>
  <c r="U40" i="14" s="1"/>
  <c r="V40" i="14" s="1"/>
  <c r="W40" i="14" s="1"/>
  <c r="V39" i="28"/>
  <c r="S40" i="28"/>
  <c r="T39" i="28" s="1"/>
  <c r="T40" i="28" s="1"/>
  <c r="U39" i="28" s="1"/>
  <c r="U40" i="28" s="1"/>
  <c r="V40" i="28" s="1"/>
  <c r="W40" i="28" s="1"/>
  <c r="V39" i="52"/>
  <c r="S40" i="52"/>
  <c r="T39" i="52" s="1"/>
  <c r="T40" i="52" s="1"/>
  <c r="U39" i="52" s="1"/>
  <c r="U40" i="52" s="1"/>
  <c r="V40" i="52" s="1"/>
  <c r="W40" i="52" s="1"/>
  <c r="V39" i="135"/>
  <c r="S40" i="135"/>
  <c r="T39" i="135" s="1"/>
  <c r="T40" i="135" s="1"/>
  <c r="U39" i="135" s="1"/>
  <c r="U40" i="135" s="1"/>
  <c r="V40" i="135" s="1"/>
  <c r="W40" i="135" s="1"/>
  <c r="S40" i="129"/>
  <c r="T39" i="129" s="1"/>
  <c r="T40" i="129" s="1"/>
  <c r="U39" i="129" s="1"/>
  <c r="U40" i="129" s="1"/>
  <c r="V40" i="129" s="1"/>
  <c r="W40" i="129" s="1"/>
  <c r="V39" i="129"/>
  <c r="V39" i="75"/>
  <c r="S40" i="75"/>
  <c r="T39" i="75" s="1"/>
  <c r="T40" i="75" s="1"/>
  <c r="U39" i="75" s="1"/>
  <c r="U40" i="75" s="1"/>
  <c r="V40" i="75" s="1"/>
  <c r="W40" i="75" s="1"/>
  <c r="V39" i="51"/>
  <c r="S40" i="51"/>
  <c r="T39" i="51" s="1"/>
  <c r="T40" i="51" s="1"/>
  <c r="U39" i="51" s="1"/>
  <c r="U40" i="51" s="1"/>
  <c r="V40" i="51" s="1"/>
  <c r="W40" i="51" s="1"/>
  <c r="S40" i="140"/>
  <c r="T39" i="140" s="1"/>
  <c r="T40" i="140" s="1"/>
  <c r="U39" i="140" s="1"/>
  <c r="U40" i="140" s="1"/>
  <c r="V40" i="140" s="1"/>
  <c r="W40" i="140" s="1"/>
  <c r="V39" i="140"/>
  <c r="S40" i="200"/>
  <c r="T39" i="200" s="1"/>
  <c r="T40" i="200" s="1"/>
  <c r="U39" i="200" s="1"/>
  <c r="U40" i="200" s="1"/>
  <c r="V40" i="200" s="1"/>
  <c r="W40" i="200" s="1"/>
  <c r="V39" i="200"/>
  <c r="S40" i="191"/>
  <c r="T39" i="191" s="1"/>
  <c r="T40" i="191" s="1"/>
  <c r="U39" i="191" s="1"/>
  <c r="U40" i="191" s="1"/>
  <c r="V40" i="191" s="1"/>
  <c r="W40" i="191" s="1"/>
  <c r="V39" i="191"/>
  <c r="S40" i="226"/>
  <c r="T39" i="226" s="1"/>
  <c r="T40" i="226" s="1"/>
  <c r="U39" i="226" s="1"/>
  <c r="U40" i="226" s="1"/>
  <c r="V40" i="226" s="1"/>
  <c r="W40" i="226" s="1"/>
  <c r="V39" i="226"/>
  <c r="S40" i="121"/>
  <c r="T39" i="121" s="1"/>
  <c r="T40" i="121" s="1"/>
  <c r="U39" i="121" s="1"/>
  <c r="U40" i="121" s="1"/>
  <c r="V40" i="121" s="1"/>
  <c r="W40" i="121" s="1"/>
  <c r="V39" i="121"/>
  <c r="S40" i="123"/>
  <c r="T39" i="123" s="1"/>
  <c r="T40" i="123" s="1"/>
  <c r="U39" i="123" s="1"/>
  <c r="U40" i="123" s="1"/>
  <c r="V40" i="123" s="1"/>
  <c r="W40" i="123" s="1"/>
  <c r="V39" i="123"/>
  <c r="S40" i="108"/>
  <c r="T39" i="108" s="1"/>
  <c r="T40" i="108" s="1"/>
  <c r="U39" i="108" s="1"/>
  <c r="U40" i="108" s="1"/>
  <c r="V40" i="108" s="1"/>
  <c r="W40" i="108" s="1"/>
  <c r="V39" i="108"/>
  <c r="V39" i="33"/>
  <c r="S40" i="33"/>
  <c r="T39" i="33" s="1"/>
  <c r="T40" i="33" s="1"/>
  <c r="U39" i="33" s="1"/>
  <c r="U40" i="33" s="1"/>
  <c r="V40" i="33" s="1"/>
  <c r="W40" i="33" s="1"/>
  <c r="V39" i="46"/>
  <c r="S40" i="46"/>
  <c r="T39" i="46" s="1"/>
  <c r="T40" i="46" s="1"/>
  <c r="U39" i="46" s="1"/>
  <c r="U40" i="46" s="1"/>
  <c r="V40" i="46" s="1"/>
  <c r="W40" i="46" s="1"/>
  <c r="S40" i="247"/>
  <c r="T39" i="247" s="1"/>
  <c r="T40" i="247" s="1"/>
  <c r="U39" i="247" s="1"/>
  <c r="U40" i="247" s="1"/>
  <c r="V40" i="247" s="1"/>
  <c r="W40" i="247" s="1"/>
  <c r="V39" i="247"/>
  <c r="S40" i="182"/>
  <c r="T39" i="182" s="1"/>
  <c r="T40" i="182" s="1"/>
  <c r="U39" i="182" s="1"/>
  <c r="U40" i="182" s="1"/>
  <c r="V40" i="182" s="1"/>
  <c r="W40" i="182" s="1"/>
  <c r="V39" i="182"/>
  <c r="S40" i="170"/>
  <c r="T39" i="170" s="1"/>
  <c r="T40" i="170" s="1"/>
  <c r="U39" i="170" s="1"/>
  <c r="U40" i="170" s="1"/>
  <c r="V40" i="170" s="1"/>
  <c r="W40" i="170" s="1"/>
  <c r="V39" i="170"/>
  <c r="S40" i="254"/>
  <c r="T39" i="254" s="1"/>
  <c r="T40" i="254" s="1"/>
  <c r="U39" i="254" s="1"/>
  <c r="U40" i="254" s="1"/>
  <c r="V40" i="254" s="1"/>
  <c r="W40" i="254" s="1"/>
  <c r="V39" i="254"/>
  <c r="V39" i="146"/>
  <c r="S40" i="146"/>
  <c r="T39" i="146" s="1"/>
  <c r="T40" i="146" s="1"/>
  <c r="U39" i="146" s="1"/>
  <c r="U40" i="146" s="1"/>
  <c r="V40" i="146" s="1"/>
  <c r="W40" i="146" s="1"/>
  <c r="S40" i="231"/>
  <c r="T39" i="231" s="1"/>
  <c r="T40" i="231" s="1"/>
  <c r="U39" i="231" s="1"/>
  <c r="U40" i="231" s="1"/>
  <c r="V40" i="231" s="1"/>
  <c r="W40" i="231" s="1"/>
  <c r="V39" i="231"/>
  <c r="V39" i="34"/>
  <c r="S40" i="34"/>
  <c r="T39" i="34" s="1"/>
  <c r="T40" i="34" s="1"/>
  <c r="U39" i="34" s="1"/>
  <c r="U40" i="34" s="1"/>
  <c r="V40" i="34" s="1"/>
  <c r="W40" i="34" s="1"/>
  <c r="V39" i="136"/>
  <c r="S40" i="136"/>
  <c r="T39" i="136" s="1"/>
  <c r="T40" i="136" s="1"/>
  <c r="U39" i="136" s="1"/>
  <c r="U40" i="136" s="1"/>
  <c r="V40" i="136" s="1"/>
  <c r="W40" i="136" s="1"/>
  <c r="S40" i="93"/>
  <c r="T39" i="93" s="1"/>
  <c r="T40" i="93" s="1"/>
  <c r="U39" i="93" s="1"/>
  <c r="U40" i="93" s="1"/>
  <c r="V40" i="93" s="1"/>
  <c r="W40" i="93" s="1"/>
  <c r="V39" i="93"/>
  <c r="V39" i="30"/>
  <c r="S40" i="30"/>
  <c r="T39" i="30" s="1"/>
  <c r="T40" i="30" s="1"/>
  <c r="U39" i="30" s="1"/>
  <c r="U40" i="30" s="1"/>
  <c r="V40" i="30" s="1"/>
  <c r="W40" i="30" s="1"/>
  <c r="V39" i="157"/>
  <c r="S40" i="157"/>
  <c r="T39" i="157" s="1"/>
  <c r="T40" i="157" s="1"/>
  <c r="U39" i="157" s="1"/>
  <c r="U40" i="157" s="1"/>
  <c r="V40" i="157" s="1"/>
  <c r="W40" i="157" s="1"/>
  <c r="S40" i="236"/>
  <c r="T39" i="236" s="1"/>
  <c r="T40" i="236" s="1"/>
  <c r="U39" i="236" s="1"/>
  <c r="U40" i="236" s="1"/>
  <c r="V40" i="236" s="1"/>
  <c r="W40" i="236" s="1"/>
  <c r="V39" i="236"/>
  <c r="V39" i="156"/>
  <c r="S40" i="156"/>
  <c r="T39" i="156" s="1"/>
  <c r="T40" i="156" s="1"/>
  <c r="U39" i="156" s="1"/>
  <c r="U40" i="156" s="1"/>
  <c r="V40" i="156" s="1"/>
  <c r="W40" i="156" s="1"/>
  <c r="V39" i="58"/>
  <c r="S40" i="58"/>
  <c r="T39" i="58" s="1"/>
  <c r="T40" i="58" s="1"/>
  <c r="U39" i="58" s="1"/>
  <c r="U40" i="58" s="1"/>
  <c r="V40" i="58" s="1"/>
  <c r="W40" i="58" s="1"/>
  <c r="V39" i="38"/>
  <c r="S40" i="38"/>
  <c r="T39" i="38" s="1"/>
  <c r="T40" i="38" s="1"/>
  <c r="U39" i="38" s="1"/>
  <c r="U40" i="38" s="1"/>
  <c r="V40" i="38" s="1"/>
  <c r="W40" i="38" s="1"/>
  <c r="V39" i="150"/>
  <c r="S40" i="150"/>
  <c r="T39" i="150" s="1"/>
  <c r="T40" i="150" s="1"/>
  <c r="U39" i="150" s="1"/>
  <c r="U40" i="150" s="1"/>
  <c r="V40" i="150" s="1"/>
  <c r="W40" i="150" s="1"/>
  <c r="S40" i="227"/>
  <c r="T39" i="227" s="1"/>
  <c r="T40" i="227" s="1"/>
  <c r="U39" i="227" s="1"/>
  <c r="U40" i="227" s="1"/>
  <c r="V40" i="227" s="1"/>
  <c r="W40" i="227" s="1"/>
  <c r="V39" i="227"/>
  <c r="S40" i="230"/>
  <c r="T39" i="230" s="1"/>
  <c r="T40" i="230" s="1"/>
  <c r="U39" i="230" s="1"/>
  <c r="U40" i="230" s="1"/>
  <c r="V40" i="230" s="1"/>
  <c r="W40" i="230" s="1"/>
  <c r="V39" i="230"/>
  <c r="V39" i="43"/>
  <c r="S40" i="43"/>
  <c r="T39" i="43" s="1"/>
  <c r="T40" i="43" s="1"/>
  <c r="U39" i="43" s="1"/>
  <c r="U40" i="43" s="1"/>
  <c r="V40" i="43" s="1"/>
  <c r="W40" i="43" s="1"/>
  <c r="S40" i="248"/>
  <c r="T39" i="248" s="1"/>
  <c r="T40" i="248" s="1"/>
  <c r="U39" i="248" s="1"/>
  <c r="U40" i="248" s="1"/>
  <c r="V40" i="248" s="1"/>
  <c r="W40" i="248" s="1"/>
  <c r="V39" i="248"/>
  <c r="S40" i="141"/>
  <c r="T39" i="141" s="1"/>
  <c r="T40" i="141" s="1"/>
  <c r="U39" i="141" s="1"/>
  <c r="U40" i="141" s="1"/>
  <c r="V40" i="141" s="1"/>
  <c r="W40" i="141" s="1"/>
  <c r="V39" i="141"/>
  <c r="V39" i="3"/>
  <c r="S40" i="3"/>
  <c r="T39" i="3" s="1"/>
  <c r="T40" i="3" s="1"/>
  <c r="U39" i="3" s="1"/>
  <c r="U40" i="3" s="1"/>
  <c r="V40" i="3" s="1"/>
  <c r="W40" i="3" s="1"/>
  <c r="S40" i="213"/>
  <c r="T39" i="213" s="1"/>
  <c r="T40" i="213" s="1"/>
  <c r="U39" i="213" s="1"/>
  <c r="U40" i="213" s="1"/>
  <c r="V40" i="213" s="1"/>
  <c r="W40" i="213" s="1"/>
  <c r="V39" i="213"/>
  <c r="S40" i="219"/>
  <c r="T39" i="219" s="1"/>
  <c r="T40" i="219" s="1"/>
  <c r="U39" i="219" s="1"/>
  <c r="U40" i="219" s="1"/>
  <c r="V40" i="219" s="1"/>
  <c r="W40" i="219" s="1"/>
  <c r="V39" i="219"/>
  <c r="S40" i="113"/>
  <c r="T39" i="113" s="1"/>
  <c r="T40" i="113" s="1"/>
  <c r="U39" i="113" s="1"/>
  <c r="U40" i="113" s="1"/>
  <c r="V40" i="113" s="1"/>
  <c r="W40" i="113" s="1"/>
  <c r="V39" i="113"/>
  <c r="V39" i="17"/>
  <c r="S40" i="17"/>
  <c r="T39" i="17" s="1"/>
  <c r="T40" i="17" s="1"/>
  <c r="U39" i="17" s="1"/>
  <c r="U40" i="17" s="1"/>
  <c r="V40" i="17" s="1"/>
  <c r="W40" i="17" s="1"/>
  <c r="S40" i="195"/>
  <c r="T39" i="195" s="1"/>
  <c r="T40" i="195" s="1"/>
  <c r="U39" i="195" s="1"/>
  <c r="U40" i="195" s="1"/>
  <c r="V40" i="195" s="1"/>
  <c r="W40" i="195" s="1"/>
  <c r="V39" i="195"/>
  <c r="S40" i="180"/>
  <c r="T39" i="180" s="1"/>
  <c r="T40" i="180" s="1"/>
  <c r="U39" i="180" s="1"/>
  <c r="U40" i="180" s="1"/>
  <c r="V40" i="180" s="1"/>
  <c r="W40" i="180" s="1"/>
  <c r="V39" i="180"/>
  <c r="S40" i="243"/>
  <c r="T39" i="243" s="1"/>
  <c r="T40" i="243" s="1"/>
  <c r="U39" i="243" s="1"/>
  <c r="U40" i="243" s="1"/>
  <c r="V40" i="243" s="1"/>
  <c r="W40" i="243" s="1"/>
  <c r="V39" i="243"/>
  <c r="S40" i="114"/>
  <c r="T39" i="114" s="1"/>
  <c r="T40" i="114" s="1"/>
  <c r="U39" i="114" s="1"/>
  <c r="U40" i="114" s="1"/>
  <c r="V40" i="114" s="1"/>
  <c r="W40" i="114" s="1"/>
  <c r="V39" i="114"/>
  <c r="S40" i="176"/>
  <c r="T39" i="176" s="1"/>
  <c r="T40" i="176" s="1"/>
  <c r="U39" i="176" s="1"/>
  <c r="U40" i="176" s="1"/>
  <c r="V40" i="176" s="1"/>
  <c r="W40" i="176" s="1"/>
  <c r="V39" i="176"/>
  <c r="S40" i="228"/>
  <c r="T39" i="228" s="1"/>
  <c r="T40" i="228" s="1"/>
  <c r="U39" i="228" s="1"/>
  <c r="U40" i="228" s="1"/>
  <c r="V40" i="228" s="1"/>
  <c r="W40" i="228" s="1"/>
  <c r="V39" i="228"/>
  <c r="V39" i="20"/>
  <c r="S40" i="20"/>
  <c r="T39" i="20" s="1"/>
  <c r="T40" i="20" s="1"/>
  <c r="U39" i="20" s="1"/>
  <c r="U40" i="20" s="1"/>
  <c r="V40" i="20" s="1"/>
  <c r="W40" i="20" s="1"/>
  <c r="V39" i="59"/>
  <c r="S40" i="59"/>
  <c r="T39" i="59" s="1"/>
  <c r="T40" i="59" s="1"/>
  <c r="U39" i="59" s="1"/>
  <c r="U40" i="59" s="1"/>
  <c r="V40" i="59" s="1"/>
  <c r="W40" i="59" s="1"/>
  <c r="S40" i="186"/>
  <c r="T39" i="186" s="1"/>
  <c r="T40" i="186" s="1"/>
  <c r="U39" i="186" s="1"/>
  <c r="U40" i="186" s="1"/>
  <c r="V40" i="186" s="1"/>
  <c r="W40" i="186" s="1"/>
  <c r="V39" i="186"/>
  <c r="V39" i="101"/>
  <c r="S40" i="101"/>
  <c r="T39" i="101" s="1"/>
  <c r="T40" i="101" s="1"/>
  <c r="U39" i="101" s="1"/>
  <c r="U40" i="101" s="1"/>
  <c r="V40" i="101" s="1"/>
  <c r="W40" i="101" s="1"/>
  <c r="S40" i="223"/>
  <c r="T39" i="223" s="1"/>
  <c r="T40" i="223" s="1"/>
  <c r="U39" i="223" s="1"/>
  <c r="U40" i="223" s="1"/>
  <c r="V40" i="223" s="1"/>
  <c r="W40" i="223" s="1"/>
  <c r="V39" i="223"/>
  <c r="S40" i="92"/>
  <c r="T39" i="92" s="1"/>
  <c r="T40" i="92" s="1"/>
  <c r="U39" i="92" s="1"/>
  <c r="U40" i="92" s="1"/>
  <c r="V40" i="92" s="1"/>
  <c r="W40" i="92" s="1"/>
  <c r="V39" i="92"/>
  <c r="S40" i="237"/>
  <c r="T39" i="237" s="1"/>
  <c r="T40" i="237" s="1"/>
  <c r="U39" i="237" s="1"/>
  <c r="U40" i="237" s="1"/>
  <c r="V40" i="237" s="1"/>
  <c r="W40" i="237" s="1"/>
  <c r="V39" i="237"/>
  <c r="S40" i="167"/>
  <c r="T39" i="167" s="1"/>
  <c r="T40" i="167" s="1"/>
  <c r="U39" i="167" s="1"/>
  <c r="U40" i="167" s="1"/>
  <c r="V40" i="167" s="1"/>
  <c r="W40" i="167" s="1"/>
  <c r="V39" i="167"/>
  <c r="S40" i="86"/>
  <c r="T39" i="86" s="1"/>
  <c r="T40" i="86" s="1"/>
  <c r="U39" i="86" s="1"/>
  <c r="U40" i="86" s="1"/>
  <c r="V40" i="86" s="1"/>
  <c r="W40" i="86" s="1"/>
  <c r="V39" i="86"/>
  <c r="V39" i="85"/>
  <c r="S40" i="85"/>
  <c r="T39" i="85" s="1"/>
  <c r="T40" i="85" s="1"/>
  <c r="U39" i="85" s="1"/>
  <c r="U40" i="85" s="1"/>
  <c r="V40" i="85" s="1"/>
  <c r="W40" i="85" s="1"/>
  <c r="S40" i="63"/>
  <c r="T39" i="63" s="1"/>
  <c r="T40" i="63" s="1"/>
  <c r="U39" i="63" s="1"/>
  <c r="U40" i="63" s="1"/>
  <c r="V40" i="63" s="1"/>
  <c r="W40" i="63" s="1"/>
  <c r="V39" i="63"/>
  <c r="S40" i="214"/>
  <c r="T39" i="214" s="1"/>
  <c r="T40" i="214" s="1"/>
  <c r="U39" i="214" s="1"/>
  <c r="U40" i="214" s="1"/>
  <c r="V40" i="214" s="1"/>
  <c r="W40" i="214" s="1"/>
  <c r="V39" i="214"/>
  <c r="V39" i="152"/>
  <c r="S40" i="152"/>
  <c r="T39" i="152" s="1"/>
  <c r="T40" i="152" s="1"/>
  <c r="U39" i="152" s="1"/>
  <c r="U40" i="152" s="1"/>
  <c r="V40" i="152" s="1"/>
  <c r="W40" i="152" s="1"/>
  <c r="V39" i="55"/>
  <c r="S40" i="55"/>
  <c r="T39" i="55" s="1"/>
  <c r="T40" i="55" s="1"/>
  <c r="U39" i="55" s="1"/>
  <c r="U40" i="55" s="1"/>
  <c r="V40" i="55" s="1"/>
  <c r="W40" i="55" s="1"/>
  <c r="V39" i="25"/>
  <c r="S40" i="25"/>
  <c r="T39" i="25" s="1"/>
  <c r="T40" i="25" s="1"/>
  <c r="U39" i="25" s="1"/>
  <c r="U40" i="25" s="1"/>
  <c r="V40" i="25" s="1"/>
  <c r="W40" i="25" s="1"/>
  <c r="V39" i="19"/>
  <c r="S40" i="19"/>
  <c r="T39" i="19" s="1"/>
  <c r="T40" i="19" s="1"/>
  <c r="U39" i="19" s="1"/>
  <c r="U40" i="19" s="1"/>
  <c r="V40" i="19" s="1"/>
  <c r="W40" i="19" s="1"/>
  <c r="V39" i="24"/>
  <c r="S40" i="24"/>
  <c r="T39" i="24" s="1"/>
  <c r="T40" i="24" s="1"/>
  <c r="U39" i="24" s="1"/>
  <c r="U40" i="24" s="1"/>
  <c r="V40" i="24" s="1"/>
  <c r="W40" i="24" s="1"/>
  <c r="S40" i="164"/>
  <c r="T39" i="164" s="1"/>
  <c r="T40" i="164" s="1"/>
  <c r="U39" i="164" s="1"/>
  <c r="U40" i="164" s="1"/>
  <c r="V40" i="164" s="1"/>
  <c r="W40" i="164" s="1"/>
  <c r="V39" i="164"/>
  <c r="V39" i="67"/>
  <c r="S40" i="67"/>
  <c r="T39" i="67" s="1"/>
  <c r="T40" i="67" s="1"/>
  <c r="U39" i="67" s="1"/>
  <c r="U40" i="67" s="1"/>
  <c r="V40" i="67" s="1"/>
  <c r="W40" i="67" s="1"/>
  <c r="V39" i="134"/>
  <c r="S40" i="134"/>
  <c r="T39" i="134" s="1"/>
  <c r="T40" i="134" s="1"/>
  <c r="U39" i="134" s="1"/>
  <c r="U40" i="134" s="1"/>
  <c r="V40" i="134" s="1"/>
  <c r="W40" i="134" s="1"/>
  <c r="S40" i="204"/>
  <c r="T39" i="204" s="1"/>
  <c r="T40" i="204" s="1"/>
  <c r="U39" i="204" s="1"/>
  <c r="U40" i="204" s="1"/>
  <c r="V40" i="204" s="1"/>
  <c r="W40" i="204" s="1"/>
  <c r="V39" i="204"/>
  <c r="S40" i="255"/>
  <c r="T39" i="255" s="1"/>
  <c r="T40" i="255" s="1"/>
  <c r="U39" i="255" s="1"/>
  <c r="U40" i="255" s="1"/>
  <c r="V40" i="255" s="1"/>
  <c r="W40" i="255" s="1"/>
  <c r="V39" i="255"/>
  <c r="V39" i="147"/>
  <c r="S40" i="147"/>
  <c r="T39" i="147" s="1"/>
  <c r="T40" i="147" s="1"/>
  <c r="U39" i="147" s="1"/>
  <c r="U40" i="147" s="1"/>
  <c r="V40" i="147" s="1"/>
  <c r="W40" i="147" s="1"/>
  <c r="V39" i="102"/>
  <c r="S40" i="102"/>
  <c r="T39" i="102" s="1"/>
  <c r="T40" i="102" s="1"/>
  <c r="U39" i="102" s="1"/>
  <c r="U40" i="102" s="1"/>
  <c r="V40" i="102" s="1"/>
  <c r="W40" i="102" s="1"/>
  <c r="S40" i="168"/>
  <c r="T39" i="168" s="1"/>
  <c r="T40" i="168" s="1"/>
  <c r="U39" i="168" s="1"/>
  <c r="U40" i="168" s="1"/>
  <c r="V40" i="168" s="1"/>
  <c r="W40" i="168" s="1"/>
  <c r="V39" i="168"/>
  <c r="S40" i="221"/>
  <c r="T39" i="221" s="1"/>
  <c r="T40" i="221" s="1"/>
  <c r="U39" i="221" s="1"/>
  <c r="U40" i="221" s="1"/>
  <c r="V40" i="221" s="1"/>
  <c r="W40" i="221" s="1"/>
  <c r="V39" i="221"/>
  <c r="S40" i="133"/>
  <c r="T39" i="133" s="1"/>
  <c r="T40" i="133" s="1"/>
  <c r="U39" i="133" s="1"/>
  <c r="U40" i="133" s="1"/>
  <c r="V40" i="133" s="1"/>
  <c r="W40" i="133" s="1"/>
  <c r="V39" i="133"/>
  <c r="S40" i="90"/>
  <c r="T39" i="90" s="1"/>
  <c r="T40" i="90" s="1"/>
  <c r="U39" i="90" s="1"/>
  <c r="U40" i="90" s="1"/>
  <c r="V40" i="90" s="1"/>
  <c r="W40" i="90" s="1"/>
  <c r="V39" i="90"/>
  <c r="V39" i="35"/>
  <c r="S40" i="35"/>
  <c r="T39" i="35" s="1"/>
  <c r="T40" i="35" s="1"/>
  <c r="U39" i="35" s="1"/>
  <c r="U40" i="35" s="1"/>
  <c r="V40" i="35" s="1"/>
  <c r="W40" i="35" s="1"/>
  <c r="V39" i="137"/>
  <c r="S40" i="137"/>
  <c r="T39" i="137" s="1"/>
  <c r="T40" i="137" s="1"/>
  <c r="U39" i="137" s="1"/>
  <c r="U40" i="137" s="1"/>
  <c r="V40" i="137" s="1"/>
  <c r="W40" i="137" s="1"/>
  <c r="V39" i="47"/>
  <c r="S40" i="47"/>
  <c r="T39" i="47" s="1"/>
  <c r="T40" i="47" s="1"/>
  <c r="U39" i="47" s="1"/>
  <c r="U40" i="47" s="1"/>
  <c r="V40" i="47" s="1"/>
  <c r="W40" i="47" s="1"/>
  <c r="V39" i="11"/>
  <c r="S40" i="11"/>
  <c r="T39" i="11" s="1"/>
  <c r="T40" i="11" s="1"/>
  <c r="U39" i="11" s="1"/>
  <c r="U40" i="11" s="1"/>
  <c r="V40" i="11" s="1"/>
  <c r="W40" i="11" s="1"/>
  <c r="S40" i="115"/>
  <c r="T39" i="115" s="1"/>
  <c r="T40" i="115" s="1"/>
  <c r="U39" i="115" s="1"/>
  <c r="U40" i="115" s="1"/>
  <c r="V40" i="115" s="1"/>
  <c r="W40" i="115" s="1"/>
  <c r="V39" i="115"/>
  <c r="S40" i="181"/>
  <c r="T39" i="181" s="1"/>
  <c r="T40" i="181" s="1"/>
  <c r="U39" i="181" s="1"/>
  <c r="U40" i="181" s="1"/>
  <c r="V40" i="181" s="1"/>
  <c r="W40" i="181" s="1"/>
  <c r="V39" i="181"/>
  <c r="V39" i="138"/>
  <c r="S40" i="138"/>
  <c r="T39" i="138" s="1"/>
  <c r="T40" i="138" s="1"/>
  <c r="U39" i="138" s="1"/>
  <c r="U40" i="138" s="1"/>
  <c r="V40" i="138" s="1"/>
  <c r="W40" i="138" s="1"/>
  <c r="V39" i="54"/>
  <c r="S40" i="54"/>
  <c r="T39" i="54" s="1"/>
  <c r="T40" i="54" s="1"/>
  <c r="U39" i="54" s="1"/>
  <c r="U40" i="54" s="1"/>
  <c r="V40" i="54" s="1"/>
  <c r="W40" i="54" s="1"/>
  <c r="S40" i="218"/>
  <c r="T39" i="218" s="1"/>
  <c r="T40" i="218" s="1"/>
  <c r="U39" i="218" s="1"/>
  <c r="U40" i="218" s="1"/>
  <c r="V40" i="218" s="1"/>
  <c r="W40" i="218" s="1"/>
  <c r="V39" i="218"/>
  <c r="S40" i="252"/>
  <c r="T39" i="252" s="1"/>
  <c r="T40" i="252" s="1"/>
  <c r="U39" i="252" s="1"/>
  <c r="U40" i="252" s="1"/>
  <c r="V40" i="252" s="1"/>
  <c r="W40" i="252" s="1"/>
  <c r="V39" i="252"/>
  <c r="S40" i="69"/>
  <c r="T39" i="69" s="1"/>
  <c r="T40" i="69" s="1"/>
  <c r="U39" i="69" s="1"/>
  <c r="U40" i="69" s="1"/>
  <c r="V40" i="69" s="1"/>
  <c r="W40" i="69" s="1"/>
  <c r="V39" i="69"/>
  <c r="S40" i="109"/>
  <c r="T39" i="109" s="1"/>
  <c r="T40" i="109" s="1"/>
  <c r="U39" i="109" s="1"/>
  <c r="U40" i="109" s="1"/>
  <c r="V40" i="109" s="1"/>
  <c r="W40" i="109" s="1"/>
  <c r="V39" i="109"/>
  <c r="S40" i="203"/>
  <c r="T39" i="203" s="1"/>
  <c r="T40" i="203" s="1"/>
  <c r="U39" i="203" s="1"/>
  <c r="U40" i="203" s="1"/>
  <c r="V40" i="203" s="1"/>
  <c r="W40" i="203" s="1"/>
  <c r="V39" i="203"/>
  <c r="S40" i="245"/>
  <c r="T39" i="245" s="1"/>
  <c r="T40" i="245" s="1"/>
  <c r="U39" i="245" s="1"/>
  <c r="U40" i="245" s="1"/>
  <c r="V40" i="245" s="1"/>
  <c r="W40" i="245" s="1"/>
  <c r="V39" i="245"/>
  <c r="S40" i="187"/>
  <c r="T39" i="187" s="1"/>
  <c r="T40" i="187" s="1"/>
  <c r="U39" i="187" s="1"/>
  <c r="U40" i="187" s="1"/>
  <c r="V40" i="187" s="1"/>
  <c r="W40" i="187" s="1"/>
  <c r="V39" i="187"/>
  <c r="S40" i="211"/>
  <c r="T39" i="211" s="1"/>
  <c r="T40" i="211" s="1"/>
  <c r="U39" i="211" s="1"/>
  <c r="U40" i="211" s="1"/>
  <c r="V40" i="211" s="1"/>
  <c r="W40" i="211" s="1"/>
  <c r="V39" i="211"/>
  <c r="S40" i="166"/>
  <c r="T39" i="166" s="1"/>
  <c r="T40" i="166" s="1"/>
  <c r="U39" i="166" s="1"/>
  <c r="U40" i="166" s="1"/>
  <c r="V40" i="166" s="1"/>
  <c r="W40" i="166" s="1"/>
  <c r="V39" i="166"/>
  <c r="S40" i="171"/>
  <c r="T39" i="171" s="1"/>
  <c r="T40" i="171" s="1"/>
  <c r="U39" i="171" s="1"/>
  <c r="U40" i="171" s="1"/>
  <c r="V40" i="171" s="1"/>
  <c r="W40" i="171" s="1"/>
  <c r="V39" i="171"/>
  <c r="S40" i="151"/>
  <c r="T39" i="151" s="1"/>
  <c r="T40" i="151" s="1"/>
  <c r="U39" i="151" s="1"/>
  <c r="U40" i="151" s="1"/>
  <c r="V40" i="151" s="1"/>
  <c r="W40" i="151" s="1"/>
  <c r="V39" i="151"/>
  <c r="S40" i="64"/>
  <c r="T39" i="64" s="1"/>
  <c r="T40" i="64" s="1"/>
  <c r="U39" i="64" s="1"/>
  <c r="U40" i="64" s="1"/>
  <c r="V40" i="64" s="1"/>
  <c r="W40" i="64" s="1"/>
  <c r="V39" i="64"/>
  <c r="S40" i="184"/>
  <c r="T39" i="184" s="1"/>
  <c r="T40" i="184" s="1"/>
  <c r="U39" i="184" s="1"/>
  <c r="U40" i="184" s="1"/>
  <c r="V40" i="184" s="1"/>
  <c r="W40" i="184" s="1"/>
  <c r="V39" i="184"/>
  <c r="S40" i="190"/>
  <c r="T39" i="190" s="1"/>
  <c r="T40" i="190" s="1"/>
  <c r="U39" i="190" s="1"/>
  <c r="U40" i="190" s="1"/>
  <c r="V40" i="190" s="1"/>
  <c r="W40" i="190" s="1"/>
  <c r="V39" i="190"/>
  <c r="V39" i="158"/>
  <c r="S40" i="158"/>
  <c r="T39" i="158" s="1"/>
  <c r="T40" i="158" s="1"/>
  <c r="U39" i="158" s="1"/>
  <c r="U40" i="158" s="1"/>
  <c r="V40" i="158" s="1"/>
  <c r="W40" i="158" s="1"/>
  <c r="S40" i="68"/>
  <c r="T39" i="68" s="1"/>
  <c r="T40" i="68" s="1"/>
  <c r="U39" i="68" s="1"/>
  <c r="U40" i="68" s="1"/>
  <c r="V40" i="68" s="1"/>
  <c r="W40" i="68" s="1"/>
  <c r="V39" i="68"/>
  <c r="S40" i="117"/>
  <c r="T39" i="117" s="1"/>
  <c r="T40" i="117" s="1"/>
  <c r="U39" i="117" s="1"/>
  <c r="U40" i="117" s="1"/>
  <c r="V40" i="117" s="1"/>
  <c r="W40" i="117" s="1"/>
  <c r="V39" i="117"/>
  <c r="V39" i="77"/>
  <c r="S40" i="77"/>
  <c r="T39" i="77" s="1"/>
  <c r="T40" i="77" s="1"/>
  <c r="U39" i="77" s="1"/>
  <c r="U40" i="77" s="1"/>
  <c r="V40" i="77" s="1"/>
  <c r="W40" i="77" s="1"/>
  <c r="V39" i="149"/>
  <c r="S40" i="149"/>
  <c r="T39" i="149" s="1"/>
  <c r="T40" i="149" s="1"/>
  <c r="U39" i="149" s="1"/>
  <c r="U40" i="149" s="1"/>
  <c r="V40" i="149" s="1"/>
  <c r="W40" i="149" s="1"/>
  <c r="S40" i="246"/>
  <c r="T39" i="246" s="1"/>
  <c r="T40" i="246" s="1"/>
  <c r="U39" i="246" s="1"/>
  <c r="U40" i="246" s="1"/>
  <c r="V40" i="246" s="1"/>
  <c r="W40" i="246" s="1"/>
  <c r="V39" i="246"/>
  <c r="V39" i="153"/>
  <c r="S40" i="153"/>
  <c r="T39" i="153" s="1"/>
  <c r="T40" i="153" s="1"/>
  <c r="U39" i="153" s="1"/>
  <c r="U40" i="153" s="1"/>
  <c r="V40" i="153" s="1"/>
  <c r="W40" i="153" s="1"/>
  <c r="V39" i="48"/>
  <c r="S40" i="48"/>
  <c r="T39" i="48" s="1"/>
  <c r="T40" i="48" s="1"/>
  <c r="U39" i="48" s="1"/>
  <c r="U40" i="48" s="1"/>
  <c r="V40" i="48" s="1"/>
  <c r="W40" i="48" s="1"/>
  <c r="V39" i="37"/>
  <c r="S40" i="37"/>
  <c r="T39" i="37" s="1"/>
  <c r="T40" i="37" s="1"/>
  <c r="U39" i="37" s="1"/>
  <c r="U40" i="37" s="1"/>
  <c r="V40" i="37" s="1"/>
  <c r="W40" i="37" s="1"/>
  <c r="V39" i="40"/>
  <c r="S40" i="40"/>
  <c r="T39" i="40" s="1"/>
  <c r="T40" i="40" s="1"/>
  <c r="U39" i="40" s="1"/>
  <c r="U40" i="40" s="1"/>
  <c r="V40" i="40" s="1"/>
  <c r="W40" i="40" s="1"/>
  <c r="S40" i="239"/>
  <c r="T39" i="239" s="1"/>
  <c r="T40" i="239" s="1"/>
  <c r="U39" i="239" s="1"/>
  <c r="U40" i="239" s="1"/>
  <c r="V40" i="239" s="1"/>
  <c r="W40" i="239" s="1"/>
  <c r="V39" i="239"/>
  <c r="S40" i="179"/>
  <c r="T39" i="179" s="1"/>
  <c r="T40" i="179" s="1"/>
  <c r="U39" i="179" s="1"/>
  <c r="U40" i="179" s="1"/>
  <c r="V40" i="179" s="1"/>
  <c r="W40" i="179" s="1"/>
  <c r="V39" i="179"/>
  <c r="V39" i="2"/>
  <c r="S40" i="2"/>
  <c r="T39" i="2" s="1"/>
  <c r="T40" i="2" s="1"/>
  <c r="U39" i="2" s="1"/>
  <c r="U40" i="2" s="1"/>
  <c r="V40" i="2" s="1"/>
  <c r="W40" i="2" s="1"/>
  <c r="S40" i="183"/>
  <c r="T39" i="183" s="1"/>
  <c r="T40" i="183" s="1"/>
  <c r="U39" i="183" s="1"/>
  <c r="U40" i="183" s="1"/>
  <c r="V40" i="183" s="1"/>
  <c r="W40" i="183" s="1"/>
  <c r="V39" i="183"/>
  <c r="S40" i="232"/>
  <c r="T39" i="232" s="1"/>
  <c r="T40" i="232" s="1"/>
  <c r="U39" i="232" s="1"/>
  <c r="U40" i="232" s="1"/>
  <c r="V40" i="232" s="1"/>
  <c r="W40" i="232" s="1"/>
  <c r="V39" i="232"/>
  <c r="V39" i="73"/>
  <c r="S40" i="73"/>
  <c r="T39" i="73" s="1"/>
  <c r="T40" i="73" s="1"/>
  <c r="U39" i="73" s="1"/>
  <c r="U40" i="73" s="1"/>
  <c r="V40" i="73" s="1"/>
  <c r="W40" i="73" s="1"/>
  <c r="S40" i="116"/>
  <c r="T39" i="116" s="1"/>
  <c r="T40" i="116" s="1"/>
  <c r="U39" i="116" s="1"/>
  <c r="U40" i="116" s="1"/>
  <c r="V40" i="116" s="1"/>
  <c r="W40" i="116" s="1"/>
  <c r="V39" i="116"/>
  <c r="S40" i="210"/>
  <c r="T39" i="210" s="1"/>
  <c r="T40" i="210" s="1"/>
  <c r="U39" i="210" s="1"/>
  <c r="U40" i="210" s="1"/>
  <c r="V40" i="210" s="1"/>
  <c r="W40" i="210" s="1"/>
  <c r="V39" i="210"/>
  <c r="V39" i="144"/>
  <c r="S40" i="144"/>
  <c r="T39" i="144" s="1"/>
  <c r="T40" i="144" s="1"/>
  <c r="U39" i="144" s="1"/>
  <c r="U40" i="144" s="1"/>
  <c r="V40" i="144" s="1"/>
  <c r="W40" i="144" s="1"/>
  <c r="V39" i="78"/>
  <c r="S40" i="78"/>
  <c r="T39" i="78" s="1"/>
  <c r="T40" i="78" s="1"/>
  <c r="U39" i="78" s="1"/>
  <c r="U40" i="78" s="1"/>
  <c r="V40" i="78" s="1"/>
  <c r="W40" i="78" s="1"/>
  <c r="V39" i="160"/>
  <c r="S40" i="160"/>
  <c r="T39" i="160" s="1"/>
  <c r="T40" i="160" s="1"/>
  <c r="U39" i="160" s="1"/>
  <c r="U40" i="160" s="1"/>
  <c r="V40" i="160" s="1"/>
  <c r="W40" i="160" s="1"/>
  <c r="V39" i="154"/>
  <c r="S40" i="154"/>
  <c r="T39" i="154" s="1"/>
  <c r="T40" i="154" s="1"/>
  <c r="U39" i="154" s="1"/>
  <c r="U40" i="154" s="1"/>
  <c r="V40" i="154" s="1"/>
  <c r="W40" i="154" s="1"/>
  <c r="V39" i="87"/>
  <c r="S40" i="87"/>
  <c r="T39" i="87" s="1"/>
  <c r="T40" i="87" s="1"/>
  <c r="U39" i="87" s="1"/>
  <c r="U40" i="87" s="1"/>
  <c r="V40" i="87" s="1"/>
  <c r="W40" i="87" s="1"/>
  <c r="V39" i="13"/>
  <c r="S40" i="13"/>
  <c r="T39" i="13" s="1"/>
  <c r="T40" i="13" s="1"/>
  <c r="U39" i="13" s="1"/>
  <c r="U40" i="13" s="1"/>
  <c r="V40" i="13" s="1"/>
  <c r="W40" i="13" s="1"/>
  <c r="V39" i="9"/>
  <c r="S40" i="9"/>
  <c r="T39" i="9" s="1"/>
  <c r="T40" i="9" s="1"/>
  <c r="U39" i="9" s="1"/>
  <c r="U40" i="9" s="1"/>
  <c r="V40" i="9" s="1"/>
  <c r="W40" i="9" s="1"/>
  <c r="V39" i="10"/>
  <c r="S40" i="10"/>
  <c r="T39" i="10" s="1"/>
  <c r="T40" i="10" s="1"/>
  <c r="U39" i="10" s="1"/>
  <c r="U40" i="10" s="1"/>
  <c r="V40" i="10" s="1"/>
  <c r="W40" i="10" s="1"/>
  <c r="S40" i="62"/>
  <c r="T39" i="62" s="1"/>
  <c r="T40" i="62" s="1"/>
  <c r="U39" i="62" s="1"/>
  <c r="U40" i="62" s="1"/>
  <c r="V40" i="62" s="1"/>
  <c r="W40" i="62" s="1"/>
  <c r="V39" i="62"/>
  <c r="V39" i="42"/>
  <c r="S40" i="42"/>
  <c r="T39" i="42" s="1"/>
  <c r="T40" i="42" s="1"/>
  <c r="U39" i="42" s="1"/>
  <c r="U40" i="42" s="1"/>
  <c r="V40" i="42" s="1"/>
  <c r="W40" i="42" s="1"/>
  <c r="S40" i="130"/>
  <c r="T39" i="130" s="1"/>
  <c r="T40" i="130" s="1"/>
  <c r="U39" i="130" s="1"/>
  <c r="U40" i="130" s="1"/>
  <c r="V40" i="130" s="1"/>
  <c r="W40" i="130" s="1"/>
  <c r="V39" i="130"/>
  <c r="S40" i="173"/>
  <c r="T39" i="173" s="1"/>
  <c r="T40" i="173" s="1"/>
  <c r="U39" i="173" s="1"/>
  <c r="U40" i="173" s="1"/>
  <c r="V40" i="173" s="1"/>
  <c r="W40" i="173" s="1"/>
  <c r="V39" i="173"/>
  <c r="S40" i="222"/>
  <c r="T39" i="222" s="1"/>
  <c r="T40" i="222" s="1"/>
  <c r="U39" i="222" s="1"/>
  <c r="U40" i="222" s="1"/>
  <c r="V40" i="222" s="1"/>
  <c r="W40" i="222" s="1"/>
  <c r="V39" i="222"/>
  <c r="V39" i="99"/>
  <c r="S40" i="99"/>
  <c r="T39" i="99" s="1"/>
  <c r="T40" i="99" s="1"/>
  <c r="U39" i="99" s="1"/>
  <c r="U40" i="99" s="1"/>
  <c r="V40" i="99" s="1"/>
  <c r="W40" i="99" s="1"/>
  <c r="V39" i="96"/>
  <c r="S40" i="96"/>
  <c r="T39" i="96" s="1"/>
  <c r="T40" i="96" s="1"/>
  <c r="U39" i="96" s="1"/>
  <c r="U40" i="96" s="1"/>
  <c r="V40" i="96" s="1"/>
  <c r="W40" i="96" s="1"/>
  <c r="S40" i="189"/>
  <c r="T39" i="189" s="1"/>
  <c r="T40" i="189" s="1"/>
  <c r="U39" i="189" s="1"/>
  <c r="U40" i="189" s="1"/>
  <c r="V40" i="189" s="1"/>
  <c r="W40" i="189" s="1"/>
  <c r="V39" i="189"/>
  <c r="V39" i="80"/>
  <c r="S40" i="80"/>
  <c r="T39" i="80" s="1"/>
  <c r="T40" i="80" s="1"/>
  <c r="U39" i="80" s="1"/>
  <c r="U40" i="80" s="1"/>
  <c r="V40" i="80" s="1"/>
  <c r="W40" i="80" s="1"/>
  <c r="S40" i="107"/>
  <c r="T39" i="107" s="1"/>
  <c r="T40" i="107" s="1"/>
  <c r="U39" i="107" s="1"/>
  <c r="U40" i="107" s="1"/>
  <c r="V40" i="107" s="1"/>
  <c r="W40" i="107" s="1"/>
  <c r="V39" i="107"/>
  <c r="V39" i="71"/>
  <c r="S40" i="71"/>
  <c r="T39" i="71" s="1"/>
  <c r="T40" i="71" s="1"/>
  <c r="U39" i="71" s="1"/>
  <c r="U40" i="71" s="1"/>
  <c r="V40" i="71" s="1"/>
  <c r="W40" i="71" s="1"/>
  <c r="S40" i="202"/>
  <c r="T39" i="202" s="1"/>
  <c r="T40" i="202" s="1"/>
  <c r="U39" i="202" s="1"/>
  <c r="U40" i="202" s="1"/>
  <c r="V40" i="202" s="1"/>
  <c r="W40" i="202" s="1"/>
  <c r="V39" i="202"/>
  <c r="V39" i="105"/>
  <c r="S40" i="105"/>
  <c r="T39" i="105" s="1"/>
  <c r="T40" i="105" s="1"/>
  <c r="U39" i="105" s="1"/>
  <c r="U40" i="105" s="1"/>
  <c r="V40" i="105" s="1"/>
  <c r="W40" i="105" s="1"/>
  <c r="S40" i="174"/>
  <c r="T39" i="174" s="1"/>
  <c r="T40" i="174" s="1"/>
  <c r="U39" i="174" s="1"/>
  <c r="U40" i="174" s="1"/>
  <c r="V40" i="174" s="1"/>
  <c r="W40" i="174" s="1"/>
  <c r="V39" i="174"/>
  <c r="S40" i="124"/>
  <c r="T39" i="124" s="1"/>
  <c r="T40" i="124" s="1"/>
  <c r="U39" i="124" s="1"/>
  <c r="U40" i="124" s="1"/>
  <c r="V40" i="124" s="1"/>
  <c r="W40" i="124" s="1"/>
  <c r="V39" i="124"/>
  <c r="S40" i="165"/>
  <c r="T39" i="165" s="1"/>
  <c r="T40" i="165" s="1"/>
  <c r="U39" i="165" s="1"/>
  <c r="U40" i="165" s="1"/>
  <c r="V40" i="165" s="1"/>
  <c r="W40" i="165" s="1"/>
  <c r="V39" i="165"/>
  <c r="V39" i="45"/>
  <c r="S40" i="45"/>
  <c r="T39" i="45" s="1"/>
  <c r="T40" i="45" s="1"/>
  <c r="U39" i="45" s="1"/>
  <c r="U40" i="45" s="1"/>
  <c r="V40" i="45" s="1"/>
  <c r="W40" i="45" s="1"/>
  <c r="S40" i="196"/>
  <c r="T39" i="196" s="1"/>
  <c r="T40" i="196" s="1"/>
  <c r="U39" i="196" s="1"/>
  <c r="U40" i="196" s="1"/>
  <c r="V40" i="196" s="1"/>
  <c r="W40" i="196" s="1"/>
  <c r="V39" i="196"/>
  <c r="S40" i="178"/>
  <c r="T39" i="178" s="1"/>
  <c r="T40" i="178" s="1"/>
  <c r="U39" i="178" s="1"/>
  <c r="U40" i="178" s="1"/>
  <c r="V40" i="178" s="1"/>
  <c r="W40" i="178" s="1"/>
  <c r="V39" i="178"/>
  <c r="V39" i="7"/>
  <c r="S40" i="7"/>
  <c r="T39" i="7" s="1"/>
  <c r="T40" i="7" s="1"/>
  <c r="U39" i="7" s="1"/>
  <c r="U40" i="7" s="1"/>
  <c r="V40" i="7" s="1"/>
  <c r="W40" i="7" s="1"/>
  <c r="S40" i="240"/>
  <c r="T39" i="240" s="1"/>
  <c r="T40" i="240" s="1"/>
  <c r="U39" i="240" s="1"/>
  <c r="U40" i="240" s="1"/>
  <c r="V40" i="240" s="1"/>
  <c r="W40" i="240" s="1"/>
  <c r="V39" i="240"/>
  <c r="V39" i="29"/>
  <c r="S40" i="29"/>
  <c r="T39" i="29" s="1"/>
  <c r="T40" i="29" s="1"/>
  <c r="U39" i="29" s="1"/>
  <c r="U40" i="29" s="1"/>
  <c r="V40" i="29" s="1"/>
  <c r="W40" i="29" s="1"/>
  <c r="V39" i="4"/>
  <c r="S40" i="4"/>
  <c r="T39" i="4" s="1"/>
  <c r="T40" i="4" s="1"/>
  <c r="U39" i="4" s="1"/>
  <c r="U40" i="4" s="1"/>
  <c r="V40" i="4" s="1"/>
  <c r="W40" i="4" s="1"/>
  <c r="V39" i="23"/>
  <c r="S40" i="23"/>
  <c r="T39" i="23" s="1"/>
  <c r="T40" i="23" s="1"/>
  <c r="U39" i="23" s="1"/>
  <c r="U40" i="23" s="1"/>
  <c r="V40" i="23" s="1"/>
  <c r="W40" i="23" s="1"/>
  <c r="S40" i="233"/>
  <c r="T39" i="233" s="1"/>
  <c r="T40" i="233" s="1"/>
  <c r="U39" i="233" s="1"/>
  <c r="U40" i="233" s="1"/>
  <c r="V40" i="233" s="1"/>
  <c r="W40" i="233" s="1"/>
  <c r="V39" i="233"/>
  <c r="V39" i="84"/>
  <c r="S40" i="84"/>
  <c r="T39" i="84" s="1"/>
  <c r="T40" i="84" s="1"/>
  <c r="U39" i="84" s="1"/>
  <c r="U40" i="84" s="1"/>
  <c r="V40" i="84" s="1"/>
  <c r="W40" i="84" s="1"/>
  <c r="S40" i="251"/>
  <c r="T39" i="251" s="1"/>
  <c r="T40" i="251" s="1"/>
  <c r="U39" i="251" s="1"/>
  <c r="U40" i="251" s="1"/>
  <c r="V40" i="251" s="1"/>
  <c r="W40" i="251" s="1"/>
  <c r="V39" i="251"/>
  <c r="S40" i="1"/>
  <c r="T39" i="1" s="1"/>
  <c r="T40" i="1" s="1"/>
  <c r="U39" i="1" s="1"/>
  <c r="U40" i="1" s="1"/>
  <c r="V40" i="1" s="1"/>
  <c r="W40" i="1" s="1"/>
  <c r="V39" i="1"/>
  <c r="V39" i="104"/>
  <c r="S40" i="104"/>
  <c r="T39" i="104" s="1"/>
  <c r="T40" i="104" s="1"/>
  <c r="U39" i="104" s="1"/>
  <c r="U40" i="104" s="1"/>
  <c r="V40" i="104" s="1"/>
  <c r="W40" i="104" s="1"/>
  <c r="V39" i="41" l="1"/>
  <c r="S40" i="41"/>
  <c r="T39" i="41" s="1"/>
  <c r="T40" i="41" s="1"/>
  <c r="U39" i="41" s="1"/>
  <c r="U40" i="41" s="1"/>
  <c r="V40" i="41" s="1"/>
  <c r="W40" i="41" s="1"/>
  <c r="S40" i="18"/>
  <c r="T39" i="18" s="1"/>
  <c r="T40" i="18" s="1"/>
  <c r="U39" i="18" s="1"/>
  <c r="U40" i="18" s="1"/>
  <c r="V40" i="18" s="1"/>
  <c r="W40" i="18" s="1"/>
  <c r="V39" i="18"/>
  <c r="S39" i="194"/>
  <c r="R40" i="194"/>
  <c r="S39" i="257"/>
  <c r="R40" i="257"/>
  <c r="V39" i="145"/>
  <c r="S40" i="145"/>
  <c r="T39" i="145" s="1"/>
  <c r="T40" i="145" s="1"/>
  <c r="U39" i="145" s="1"/>
  <c r="U40" i="145" s="1"/>
  <c r="V40" i="145" s="1"/>
  <c r="W40" i="145" s="1"/>
  <c r="V39" i="26"/>
  <c r="S40" i="26"/>
  <c r="T39" i="26" s="1"/>
  <c r="T40" i="26" s="1"/>
  <c r="U39" i="26" s="1"/>
  <c r="U40" i="26" s="1"/>
  <c r="V40" i="26" s="1"/>
  <c r="W40" i="26" s="1"/>
  <c r="R40" i="120"/>
  <c r="S39" i="120"/>
  <c r="V39" i="82"/>
  <c r="S40" i="82"/>
  <c r="T39" i="82" s="1"/>
  <c r="T40" i="82" s="1"/>
  <c r="U39" i="82" s="1"/>
  <c r="U40" i="82" s="1"/>
  <c r="V40" i="82" s="1"/>
  <c r="W40" i="82" s="1"/>
  <c r="S39" i="74"/>
  <c r="R40" i="74"/>
  <c r="V39" i="49"/>
  <c r="S40" i="49"/>
  <c r="T39" i="49" s="1"/>
  <c r="T40" i="49" s="1"/>
  <c r="U39" i="49" s="1"/>
  <c r="U40" i="49" s="1"/>
  <c r="V40" i="49" s="1"/>
  <c r="W40" i="49" s="1"/>
  <c r="R40" i="198"/>
  <c r="S39" i="198"/>
  <c r="S40" i="188"/>
  <c r="T39" i="188" s="1"/>
  <c r="T40" i="188" s="1"/>
  <c r="U39" i="188" s="1"/>
  <c r="U40" i="188" s="1"/>
  <c r="V40" i="188" s="1"/>
  <c r="W40" i="188" s="1"/>
  <c r="V39" i="188"/>
  <c r="R40" i="32"/>
  <c r="S39" i="32"/>
  <c r="S39" i="72"/>
  <c r="R40" i="72"/>
  <c r="R40" i="253"/>
  <c r="S39" i="253"/>
  <c r="R40" i="61"/>
  <c r="S39" i="61"/>
  <c r="R40" i="39"/>
  <c r="S39" i="39"/>
  <c r="V39" i="76"/>
  <c r="S40" i="76"/>
  <c r="T39" i="76" s="1"/>
  <c r="T40" i="76" s="1"/>
  <c r="U39" i="76" s="1"/>
  <c r="U40" i="76" s="1"/>
  <c r="V40" i="76" s="1"/>
  <c r="W40" i="76" s="1"/>
  <c r="R40" i="217"/>
  <c r="S39" i="217"/>
  <c r="R40" i="162"/>
  <c r="S39" i="162"/>
  <c r="V39" i="127"/>
  <c r="S40" i="127"/>
  <c r="T39" i="127" s="1"/>
  <c r="T40" i="127" s="1"/>
  <c r="U39" i="127" s="1"/>
  <c r="U40" i="127" s="1"/>
  <c r="V40" i="127" s="1"/>
  <c r="W40" i="127" s="1"/>
  <c r="S39" i="229"/>
  <c r="R40" i="229"/>
  <c r="R40" i="97"/>
  <c r="S39" i="97"/>
  <c r="S39" i="83"/>
  <c r="R40" i="83"/>
  <c r="S39" i="98"/>
  <c r="R40" i="98"/>
  <c r="S40" i="205"/>
  <c r="T39" i="205" s="1"/>
  <c r="T40" i="205" s="1"/>
  <c r="U39" i="205" s="1"/>
  <c r="U40" i="205" s="1"/>
  <c r="V40" i="205" s="1"/>
  <c r="W40" i="205" s="1"/>
  <c r="V39" i="205"/>
  <c r="S39" i="110"/>
  <c r="R40" i="110"/>
  <c r="S39" i="22"/>
  <c r="R40" i="22"/>
  <c r="R40" i="206"/>
  <c r="S39" i="206"/>
  <c r="S39" i="139"/>
  <c r="R40" i="139"/>
  <c r="S40" i="95"/>
  <c r="T39" i="95" s="1"/>
  <c r="T40" i="95" s="1"/>
  <c r="U39" i="95" s="1"/>
  <c r="U40" i="95" s="1"/>
  <c r="V40" i="95" s="1"/>
  <c r="W40" i="95" s="1"/>
  <c r="V39" i="95"/>
  <c r="V39" i="31"/>
  <c r="S40" i="31"/>
  <c r="T39" i="31" s="1"/>
  <c r="T40" i="31" s="1"/>
  <c r="U39" i="31" s="1"/>
  <c r="U40" i="31" s="1"/>
  <c r="V40" i="31" s="1"/>
  <c r="W40" i="31" s="1"/>
  <c r="V39" i="53"/>
  <c r="S40" i="53"/>
  <c r="T39" i="53" s="1"/>
  <c r="T40" i="53" s="1"/>
  <c r="U39" i="53" s="1"/>
  <c r="U40" i="53" s="1"/>
  <c r="V40" i="53" s="1"/>
  <c r="W40" i="53" s="1"/>
  <c r="R40" i="60"/>
  <c r="S39" i="60"/>
  <c r="S39" i="220"/>
  <c r="R40" i="220"/>
  <c r="R40" i="215"/>
  <c r="S39" i="215"/>
  <c r="R40" i="207"/>
  <c r="S39" i="207"/>
  <c r="S40" i="258"/>
  <c r="T39" i="258" s="1"/>
  <c r="T40" i="258" s="1"/>
  <c r="U39" i="258" s="1"/>
  <c r="U40" i="258" s="1"/>
  <c r="V40" i="258" s="1"/>
  <c r="W40" i="258" s="1"/>
  <c r="V39" i="258"/>
  <c r="R40" i="100"/>
  <c r="S39" i="100"/>
  <c r="R40" i="175"/>
  <c r="S39" i="175"/>
  <c r="S39" i="225"/>
  <c r="R40" i="225"/>
  <c r="S40" i="193"/>
  <c r="T39" i="193" s="1"/>
  <c r="T40" i="193" s="1"/>
  <c r="U39" i="193" s="1"/>
  <c r="U40" i="193" s="1"/>
  <c r="V40" i="193" s="1"/>
  <c r="W40" i="193" s="1"/>
  <c r="V39" i="193"/>
  <c r="S39" i="88"/>
  <c r="R40" i="88"/>
  <c r="S39" i="81"/>
  <c r="R40" i="81"/>
  <c r="R40" i="57"/>
  <c r="S39" i="57"/>
  <c r="S39" i="12"/>
  <c r="R40" i="12"/>
  <c r="S39" i="238"/>
  <c r="R40" i="238"/>
  <c r="V39" i="155"/>
  <c r="S40" i="155"/>
  <c r="T39" i="155" s="1"/>
  <c r="T40" i="155" s="1"/>
  <c r="U39" i="155" s="1"/>
  <c r="U40" i="155" s="1"/>
  <c r="V40" i="155" s="1"/>
  <c r="W40" i="155" s="1"/>
  <c r="S39" i="235"/>
  <c r="R40" i="235"/>
  <c r="R40" i="50"/>
  <c r="S39" i="50"/>
  <c r="S40" i="56"/>
  <c r="T39" i="56" s="1"/>
  <c r="T40" i="56" s="1"/>
  <c r="U39" i="56" s="1"/>
  <c r="U40" i="56" s="1"/>
  <c r="V40" i="56" s="1"/>
  <c r="W40" i="56" s="1"/>
  <c r="V39" i="56"/>
  <c r="R40" i="27"/>
  <c r="S39" i="27"/>
  <c r="R40" i="256"/>
  <c r="S39" i="256"/>
  <c r="R40" i="209"/>
  <c r="S39" i="209"/>
  <c r="S40" i="79"/>
  <c r="T39" i="79" s="1"/>
  <c r="T40" i="79" s="1"/>
  <c r="U39" i="79" s="1"/>
  <c r="U40" i="79" s="1"/>
  <c r="V40" i="79" s="1"/>
  <c r="W40" i="79" s="1"/>
  <c r="V39" i="79"/>
  <c r="V39" i="169"/>
  <c r="S40" i="169"/>
  <c r="T39" i="169" s="1"/>
  <c r="T40" i="169" s="1"/>
  <c r="U39" i="169" s="1"/>
  <c r="U40" i="169" s="1"/>
  <c r="V40" i="169" s="1"/>
  <c r="W40" i="169" s="1"/>
  <c r="R40" i="5"/>
  <c r="S39" i="5"/>
  <c r="V39" i="81" l="1"/>
  <c r="S40" i="81"/>
  <c r="T39" i="81" s="1"/>
  <c r="T40" i="81" s="1"/>
  <c r="U39" i="81" s="1"/>
  <c r="U40" i="81" s="1"/>
  <c r="V40" i="81" s="1"/>
  <c r="W40" i="81" s="1"/>
  <c r="S40" i="229"/>
  <c r="T39" i="229" s="1"/>
  <c r="T40" i="229" s="1"/>
  <c r="U39" i="229" s="1"/>
  <c r="U40" i="229" s="1"/>
  <c r="V40" i="229" s="1"/>
  <c r="W40" i="229" s="1"/>
  <c r="V39" i="229"/>
  <c r="V39" i="139"/>
  <c r="S40" i="139"/>
  <c r="T39" i="139" s="1"/>
  <c r="T40" i="139" s="1"/>
  <c r="U39" i="139" s="1"/>
  <c r="U40" i="139" s="1"/>
  <c r="V40" i="139" s="1"/>
  <c r="W40" i="139" s="1"/>
  <c r="V39" i="175"/>
  <c r="S40" i="175"/>
  <c r="T39" i="175" s="1"/>
  <c r="T40" i="175" s="1"/>
  <c r="U39" i="175" s="1"/>
  <c r="U40" i="175" s="1"/>
  <c r="V40" i="175" s="1"/>
  <c r="W40" i="175" s="1"/>
  <c r="S40" i="206"/>
  <c r="T39" i="206" s="1"/>
  <c r="T40" i="206" s="1"/>
  <c r="U39" i="206" s="1"/>
  <c r="U40" i="206" s="1"/>
  <c r="V40" i="206" s="1"/>
  <c r="W40" i="206" s="1"/>
  <c r="V39" i="206"/>
  <c r="S40" i="120"/>
  <c r="T39" i="120" s="1"/>
  <c r="T40" i="120" s="1"/>
  <c r="U39" i="120" s="1"/>
  <c r="U40" i="120" s="1"/>
  <c r="V40" i="120" s="1"/>
  <c r="W40" i="120" s="1"/>
  <c r="V39" i="120"/>
  <c r="V39" i="50"/>
  <c r="S40" i="50"/>
  <c r="T39" i="50" s="1"/>
  <c r="T40" i="50" s="1"/>
  <c r="U39" i="50" s="1"/>
  <c r="U40" i="50" s="1"/>
  <c r="V40" i="50" s="1"/>
  <c r="W40" i="50" s="1"/>
  <c r="V39" i="100"/>
  <c r="S40" i="100"/>
  <c r="T39" i="100" s="1"/>
  <c r="T40" i="100" s="1"/>
  <c r="U39" i="100" s="1"/>
  <c r="U40" i="100" s="1"/>
  <c r="V40" i="100" s="1"/>
  <c r="W40" i="100" s="1"/>
  <c r="V39" i="39"/>
  <c r="S40" i="39"/>
  <c r="T39" i="39" s="1"/>
  <c r="T40" i="39" s="1"/>
  <c r="U39" i="39" s="1"/>
  <c r="U40" i="39" s="1"/>
  <c r="V40" i="39" s="1"/>
  <c r="W40" i="39" s="1"/>
  <c r="V39" i="22"/>
  <c r="S40" i="22"/>
  <c r="T39" i="22" s="1"/>
  <c r="T40" i="22" s="1"/>
  <c r="U39" i="22" s="1"/>
  <c r="U40" i="22" s="1"/>
  <c r="V40" i="22" s="1"/>
  <c r="W40" i="22" s="1"/>
  <c r="V39" i="61"/>
  <c r="S40" i="61"/>
  <c r="T39" i="61" s="1"/>
  <c r="T40" i="61" s="1"/>
  <c r="U39" i="61" s="1"/>
  <c r="U40" i="61" s="1"/>
  <c r="V40" i="61" s="1"/>
  <c r="W40" i="61" s="1"/>
  <c r="V39" i="198"/>
  <c r="S40" i="198"/>
  <c r="T39" i="198" s="1"/>
  <c r="T40" i="198" s="1"/>
  <c r="U39" i="198" s="1"/>
  <c r="U40" i="198" s="1"/>
  <c r="V40" i="198" s="1"/>
  <c r="W40" i="198" s="1"/>
  <c r="S40" i="209"/>
  <c r="T39" i="209" s="1"/>
  <c r="T40" i="209" s="1"/>
  <c r="U39" i="209" s="1"/>
  <c r="U40" i="209" s="1"/>
  <c r="V40" i="209" s="1"/>
  <c r="W40" i="209" s="1"/>
  <c r="V39" i="209"/>
  <c r="V39" i="88"/>
  <c r="S40" i="88"/>
  <c r="T39" i="88" s="1"/>
  <c r="T40" i="88" s="1"/>
  <c r="U39" i="88" s="1"/>
  <c r="U40" i="88" s="1"/>
  <c r="V40" i="88" s="1"/>
  <c r="W40" i="88" s="1"/>
  <c r="V39" i="256"/>
  <c r="S40" i="256"/>
  <c r="T39" i="256" s="1"/>
  <c r="T40" i="256" s="1"/>
  <c r="U39" i="256" s="1"/>
  <c r="U40" i="256" s="1"/>
  <c r="V40" i="256" s="1"/>
  <c r="W40" i="256" s="1"/>
  <c r="S40" i="162"/>
  <c r="T39" i="162" s="1"/>
  <c r="T40" i="162" s="1"/>
  <c r="U39" i="162" s="1"/>
  <c r="U40" i="162" s="1"/>
  <c r="V40" i="162" s="1"/>
  <c r="W40" i="162" s="1"/>
  <c r="V39" i="162"/>
  <c r="V39" i="74"/>
  <c r="S40" i="74"/>
  <c r="T39" i="74" s="1"/>
  <c r="T40" i="74" s="1"/>
  <c r="U39" i="74" s="1"/>
  <c r="U40" i="74" s="1"/>
  <c r="V40" i="74" s="1"/>
  <c r="W40" i="74" s="1"/>
  <c r="V39" i="27"/>
  <c r="S40" i="27"/>
  <c r="T39" i="27" s="1"/>
  <c r="T40" i="27" s="1"/>
  <c r="U39" i="27" s="1"/>
  <c r="U40" i="27" s="1"/>
  <c r="V40" i="27" s="1"/>
  <c r="W40" i="27" s="1"/>
  <c r="S40" i="217"/>
  <c r="T39" i="217" s="1"/>
  <c r="T40" i="217" s="1"/>
  <c r="U39" i="217" s="1"/>
  <c r="U40" i="217" s="1"/>
  <c r="V40" i="217" s="1"/>
  <c r="W40" i="217" s="1"/>
  <c r="V39" i="217"/>
  <c r="S40" i="225"/>
  <c r="T39" i="225" s="1"/>
  <c r="T40" i="225" s="1"/>
  <c r="U39" i="225" s="1"/>
  <c r="U40" i="225" s="1"/>
  <c r="V40" i="225" s="1"/>
  <c r="W40" i="225" s="1"/>
  <c r="V39" i="225"/>
  <c r="S40" i="235"/>
  <c r="T39" i="235" s="1"/>
  <c r="T40" i="235" s="1"/>
  <c r="U39" i="235" s="1"/>
  <c r="U40" i="235" s="1"/>
  <c r="V40" i="235" s="1"/>
  <c r="W40" i="235" s="1"/>
  <c r="V39" i="235"/>
  <c r="S40" i="110"/>
  <c r="T39" i="110" s="1"/>
  <c r="T40" i="110" s="1"/>
  <c r="U39" i="110" s="1"/>
  <c r="U40" i="110" s="1"/>
  <c r="V40" i="110" s="1"/>
  <c r="W40" i="110" s="1"/>
  <c r="V39" i="110"/>
  <c r="V39" i="207"/>
  <c r="S40" i="207"/>
  <c r="T39" i="207" s="1"/>
  <c r="T40" i="207" s="1"/>
  <c r="U39" i="207" s="1"/>
  <c r="U40" i="207" s="1"/>
  <c r="V40" i="207" s="1"/>
  <c r="W40" i="207" s="1"/>
  <c r="S40" i="253"/>
  <c r="T39" i="253" s="1"/>
  <c r="T40" i="253" s="1"/>
  <c r="U39" i="253" s="1"/>
  <c r="U40" i="253" s="1"/>
  <c r="V40" i="253" s="1"/>
  <c r="W40" i="253" s="1"/>
  <c r="V39" i="253"/>
  <c r="S40" i="257"/>
  <c r="T39" i="257" s="1"/>
  <c r="T40" i="257" s="1"/>
  <c r="U39" i="257" s="1"/>
  <c r="U40" i="257" s="1"/>
  <c r="V40" i="257" s="1"/>
  <c r="W40" i="257" s="1"/>
  <c r="V39" i="257"/>
  <c r="S40" i="215"/>
  <c r="T39" i="215" s="1"/>
  <c r="T40" i="215" s="1"/>
  <c r="U39" i="215" s="1"/>
  <c r="U40" i="215" s="1"/>
  <c r="V40" i="215" s="1"/>
  <c r="W40" i="215" s="1"/>
  <c r="V39" i="215"/>
  <c r="S40" i="238"/>
  <c r="T39" i="238" s="1"/>
  <c r="T40" i="238" s="1"/>
  <c r="U39" i="238" s="1"/>
  <c r="U40" i="238" s="1"/>
  <c r="V40" i="238" s="1"/>
  <c r="W40" i="238" s="1"/>
  <c r="V39" i="238"/>
  <c r="V39" i="98"/>
  <c r="S40" i="98"/>
  <c r="T39" i="98" s="1"/>
  <c r="T40" i="98" s="1"/>
  <c r="U39" i="98" s="1"/>
  <c r="U40" i="98" s="1"/>
  <c r="V40" i="98" s="1"/>
  <c r="W40" i="98" s="1"/>
  <c r="S40" i="72"/>
  <c r="T39" i="72" s="1"/>
  <c r="T40" i="72" s="1"/>
  <c r="U39" i="72" s="1"/>
  <c r="U40" i="72" s="1"/>
  <c r="V40" i="72" s="1"/>
  <c r="W40" i="72" s="1"/>
  <c r="V39" i="72"/>
  <c r="V39" i="194"/>
  <c r="S40" i="194"/>
  <c r="T39" i="194" s="1"/>
  <c r="T40" i="194" s="1"/>
  <c r="U39" i="194" s="1"/>
  <c r="U40" i="194" s="1"/>
  <c r="V40" i="194" s="1"/>
  <c r="W40" i="194" s="1"/>
  <c r="V39" i="5"/>
  <c r="S40" i="5"/>
  <c r="T39" i="5" s="1"/>
  <c r="T40" i="5" s="1"/>
  <c r="U39" i="5" s="1"/>
  <c r="U40" i="5" s="1"/>
  <c r="V40" i="5" s="1"/>
  <c r="W40" i="5" s="1"/>
  <c r="V39" i="32"/>
  <c r="S40" i="32"/>
  <c r="T39" i="32" s="1"/>
  <c r="T40" i="32" s="1"/>
  <c r="U39" i="32" s="1"/>
  <c r="U40" i="32" s="1"/>
  <c r="V40" i="32" s="1"/>
  <c r="W40" i="32" s="1"/>
  <c r="V39" i="12"/>
  <c r="S40" i="12"/>
  <c r="T39" i="12" s="1"/>
  <c r="T40" i="12" s="1"/>
  <c r="U39" i="12" s="1"/>
  <c r="U40" i="12" s="1"/>
  <c r="V40" i="12" s="1"/>
  <c r="W40" i="12" s="1"/>
  <c r="S40" i="220"/>
  <c r="T39" i="220" s="1"/>
  <c r="T40" i="220" s="1"/>
  <c r="U39" i="220" s="1"/>
  <c r="U40" i="220" s="1"/>
  <c r="V40" i="220" s="1"/>
  <c r="W40" i="220" s="1"/>
  <c r="V39" i="220"/>
  <c r="V39" i="83"/>
  <c r="S40" i="83"/>
  <c r="T39" i="83" s="1"/>
  <c r="T40" i="83" s="1"/>
  <c r="U39" i="83" s="1"/>
  <c r="U40" i="83" s="1"/>
  <c r="V40" i="83" s="1"/>
  <c r="W40" i="83" s="1"/>
  <c r="S40" i="57"/>
  <c r="T39" i="57" s="1"/>
  <c r="T40" i="57" s="1"/>
  <c r="U39" i="57" s="1"/>
  <c r="U40" i="57" s="1"/>
  <c r="V40" i="57" s="1"/>
  <c r="W40" i="57" s="1"/>
  <c r="V39" i="57"/>
  <c r="V39" i="60"/>
  <c r="S40" i="60"/>
  <c r="T39" i="60" s="1"/>
  <c r="T40" i="60" s="1"/>
  <c r="U39" i="60" s="1"/>
  <c r="U40" i="60" s="1"/>
  <c r="V40" i="60" s="1"/>
  <c r="W40" i="60" s="1"/>
  <c r="S40" i="97"/>
  <c r="T39" i="97" s="1"/>
  <c r="T40" i="97" s="1"/>
  <c r="U39" i="97" s="1"/>
  <c r="U40" i="97" s="1"/>
  <c r="V40" i="97" s="1"/>
  <c r="W40" i="97" s="1"/>
  <c r="V39" i="97"/>
</calcChain>
</file>

<file path=xl/sharedStrings.xml><?xml version="1.0" encoding="utf-8"?>
<sst xmlns="http://schemas.openxmlformats.org/spreadsheetml/2006/main" count="27090" uniqueCount="323">
  <si>
    <t>Eastern Cape: Buffalo City (BUF) - Table C7 Quarterly Budgeted Cash Flows ( Waste water management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</si>
  <si>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</si>
  <si>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</si>
  <si>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</si>
  <si>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</si>
  <si>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</si>
  <si>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</si>
  <si>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</si>
  <si>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</si>
  <si>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</si>
  <si>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</si>
  <si>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</si>
  <si>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</si>
  <si>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</si>
  <si>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</si>
  <si>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</si>
  <si>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</si>
  <si>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</si>
  <si>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</si>
  <si>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</si>
  <si>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</si>
  <si>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</si>
  <si>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</si>
  <si>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</si>
  <si>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</si>
  <si>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</si>
  <si>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</si>
  <si>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</si>
  <si>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</si>
  <si>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</si>
  <si>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</si>
  <si>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</si>
  <si>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</si>
  <si>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</si>
  <si>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</si>
  <si>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</si>
  <si>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</si>
  <si>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</si>
  <si>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</si>
  <si>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</si>
  <si>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</si>
  <si>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</si>
  <si>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</si>
  <si>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</si>
  <si>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</si>
  <si>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</si>
  <si>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</si>
  <si>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</si>
  <si>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</si>
  <si>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</si>
  <si>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</si>
  <si>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</si>
  <si>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</si>
  <si>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</si>
  <si>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</si>
  <si>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</si>
  <si>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</si>
  <si>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</si>
  <si>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</si>
  <si>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</si>
  <si>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</si>
  <si>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</si>
  <si>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</si>
  <si>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water management                             ) for 1st Quarter ended 30 September 2025 (Figures Finalised as at 2025/10/28)</t>
  </si>
  <si>
    <t>Eastern Cape: Dr Beyers Naude (EC101) - Table C7 Quarterly Budgeted Cash Flows ( Waste water management                             ) for 1st Quarter ended 30 September 2025 (Figures Finalised as at 2025/10/28)</t>
  </si>
  <si>
    <t>Eastern Cape: Blue Crane Route (EC102) - Table C7 Quarterly Budgeted Cash Flows ( Waste water management                             ) for 1st Quarter ended 30 September 2025 (Figures Finalised as at 2025/10/28)</t>
  </si>
  <si>
    <t>Eastern Cape: Makana (EC104) - Table C7 Quarterly Budgeted Cash Flows ( Waste water management                             ) for 1st Quarter ended 30 September 2025 (Figures Finalised as at 2025/10/28)</t>
  </si>
  <si>
    <t>Eastern Cape: Ndlambe (EC105) - Table C7 Quarterly Budgeted Cash Flows ( Waste water management                             ) for 1st Quarter ended 30 September 2025 (Figures Finalised as at 2025/10/28)</t>
  </si>
  <si>
    <t>Eastern Cape: Sundays River Valley (EC106) - Table C7 Quarterly Budgeted Cash Flows ( Waste water management                             ) for 1st Quarter ended 30 September 2025 (Figures Finalised as at 2025/10/28)</t>
  </si>
  <si>
    <t>Eastern Cape: Kouga (EC108) - Table C7 Quarterly Budgeted Cash Flows ( Waste water management                             ) for 1st Quarter ended 30 September 2025 (Figures Finalised as at 2025/10/28)</t>
  </si>
  <si>
    <t>Eastern Cape: Kou-Kamma (EC109) - Table C7 Quarterly Budgeted Cash Flows ( Waste water management                             ) for 1st Quarter ended 30 September 2025 (Figures Finalised as at 2025/10/28)</t>
  </si>
  <si>
    <t>Eastern Cape: Sarah Baartman (DC10) - Table C7 Quarterly Budgeted Cash Flows ( Waste water management                             ) for 1st Quarter ended 30 September 2025 (Figures Finalised as at 2025/10/28)</t>
  </si>
  <si>
    <t>Eastern Cape: Mbhashe (EC121) - Table C7 Quarterly Budgeted Cash Flows ( Waste water management                             ) for 1st Quarter ended 30 September 2025 (Figures Finalised as at 2025/10/28)</t>
  </si>
  <si>
    <t>Eastern Cape: Mnquma (EC122) - Table C7 Quarterly Budgeted Cash Flows ( Waste water management                             ) for 1st Quarter ended 30 September 2025 (Figures Finalised as at 2025/10/28)</t>
  </si>
  <si>
    <t>Eastern Cape: Great Kei (EC123) - Table C7 Quarterly Budgeted Cash Flows ( Waste water management                             ) for 1st Quarter ended 30 September 2025 (Figures Finalised as at 2025/10/28)</t>
  </si>
  <si>
    <t>Eastern Cape: Amahlathi (EC124) - Table C7 Quarterly Budgeted Cash Flows ( Waste water management                             ) for 1st Quarter ended 30 September 2025 (Figures Finalised as at 2025/10/28)</t>
  </si>
  <si>
    <t>Eastern Cape: Ngqushwa (EC126) - Table C7 Quarterly Budgeted Cash Flows ( Waste water management                             ) for 1st Quarter ended 30 September 2025 (Figures Finalised as at 2025/10/28)</t>
  </si>
  <si>
    <t>Eastern Cape: Raymond Mhlaba (EC129) - Table C7 Quarterly Budgeted Cash Flows ( Waste water management                             ) for 1st Quarter ended 30 September 2025 (Figures Finalised as at 2025/10/28)</t>
  </si>
  <si>
    <t>Eastern Cape: Amathole (DC12) - Table C7 Quarterly Budgeted Cash Flows ( Waste water management                             ) for 1st Quarter ended 30 September 2025 (Figures Finalised as at 2025/10/28)</t>
  </si>
  <si>
    <t>Eastern Cape: Inxuba Yethemba (EC131) - Table C7 Quarterly Budgeted Cash Flows ( Waste water management                             ) for 1st Quarter ended 30 September 2025 (Figures Finalised as at 2025/10/28)</t>
  </si>
  <si>
    <t>Eastern Cape: Intsika Yethu (EC135) - Table C7 Quarterly Budgeted Cash Flows ( Waste water management                             ) for 1st Quarter ended 30 September 2025 (Figures Finalised as at 2025/10/28)</t>
  </si>
  <si>
    <t>Eastern Cape: Emalahleni (EC) (EC136) - Table C7 Quarterly Budgeted Cash Flows ( Waste water management                             ) for 1st Quarter ended 30 September 2025 (Figures Finalised as at 2025/10/28)</t>
  </si>
  <si>
    <t>Eastern Cape: Dr. A.B. Xuma (EC137) - Table C7 Quarterly Budgeted Cash Flows ( Waste water management                             ) for 1st Quarter ended 30 September 2025 (Figures Finalised as at 2025/10/28)</t>
  </si>
  <si>
    <t>Eastern Cape: Sakhisizwe (EC138) - Table C7 Quarterly Budgeted Cash Flows ( Waste water management                             ) for 1st Quarter ended 30 September 2025 (Figures Finalised as at 2025/10/28)</t>
  </si>
  <si>
    <t>Eastern Cape: Enoch Mgijima (EC139) - Table C7 Quarterly Budgeted Cash Flows ( Waste water management                             ) for 1st Quarter ended 30 September 2025 (Figures Finalised as at 2025/10/28)</t>
  </si>
  <si>
    <t>Eastern Cape: Chris Hani (DC13) - Table C7 Quarterly Budgeted Cash Flows ( Waste water management                             ) for 1st Quarter ended 30 September 2025 (Figures Finalised as at 2025/10/28)</t>
  </si>
  <si>
    <t>Eastern Cape: Elundini (EC141) - Table C7 Quarterly Budgeted Cash Flows ( Waste water management                             ) for 1st Quarter ended 30 September 2025 (Figures Finalised as at 2025/10/28)</t>
  </si>
  <si>
    <t>Eastern Cape: Senqu (EC142) - Table C7 Quarterly Budgeted Cash Flows ( Waste water management                             ) for 1st Quarter ended 30 September 2025 (Figures Finalised as at 2025/10/28)</t>
  </si>
  <si>
    <t>Eastern Cape: Walter Sisulu (EC145) - Table C7 Quarterly Budgeted Cash Flows ( Waste water management                             ) for 1st Quarter ended 30 September 2025 (Figures Finalised as at 2025/10/28)</t>
  </si>
  <si>
    <t>Eastern Cape: Joe Gqabi (DC14) - Table C7 Quarterly Budgeted Cash Flows ( Waste water management                             ) for 1st Quarter ended 30 September 2025 (Figures Finalised as at 2025/10/28)</t>
  </si>
  <si>
    <t>Eastern Cape: Ngquza Hills (EC153) - Table C7 Quarterly Budgeted Cash Flows ( Waste water management                             ) for 1st Quarter ended 30 September 2025 (Figures Finalised as at 2025/10/28)</t>
  </si>
  <si>
    <t>Eastern Cape: Port St Johns (EC154) - Table C7 Quarterly Budgeted Cash Flows ( Waste water management                             ) for 1st Quarter ended 30 September 2025 (Figures Finalised as at 2025/10/28)</t>
  </si>
  <si>
    <t>Eastern Cape: Nyandeni (EC155) - Table C7 Quarterly Budgeted Cash Flows ( Waste water management                             ) for 1st Quarter ended 30 September 2025 (Figures Finalised as at 2025/10/28)</t>
  </si>
  <si>
    <t>Eastern Cape: Mhlontlo (EC156) - Table C7 Quarterly Budgeted Cash Flows ( Waste water management                             ) for 1st Quarter ended 30 September 2025 (Figures Finalised as at 2025/10/28)</t>
  </si>
  <si>
    <t>Eastern Cape: King Sabata Dalindyebo (EC157) - Table C7 Quarterly Budgeted Cash Flows ( Waste water management                             ) for 1st Quarter ended 30 September 2025 (Figures Finalised as at 2025/10/28)</t>
  </si>
  <si>
    <t>Eastern Cape: O R Tambo (DC15) - Table C7 Quarterly Budgeted Cash Flows ( Waste water management                             ) for 1st Quarter ended 30 September 2025 (Figures Finalised as at 2025/10/28)</t>
  </si>
  <si>
    <t>Eastern Cape: Matatiele (EC441) - Table C7 Quarterly Budgeted Cash Flows ( Waste water management                             ) for 1st Quarter ended 30 September 2025 (Figures Finalised as at 2025/10/28)</t>
  </si>
  <si>
    <t>Eastern Cape: Umzimvubu (EC442) - Table C7 Quarterly Budgeted Cash Flows ( Waste water management                             ) for 1st Quarter ended 30 September 2025 (Figures Finalised as at 2025/10/28)</t>
  </si>
  <si>
    <t>Eastern Cape: Winnie Madikizela-Mandela (EC443) - Table C7 Quarterly Budgeted Cash Flows ( Waste water management                             ) for 1st Quarter ended 30 September 2025 (Figures Finalised as at 2025/10/28)</t>
  </si>
  <si>
    <t>Eastern Cape: Ntabankulu (EC444) - Table C7 Quarterly Budgeted Cash Flows ( Waste water management                             ) for 1st Quarter ended 30 September 2025 (Figures Finalised as at 2025/10/28)</t>
  </si>
  <si>
    <t>Eastern Cape: Alfred Nzo (DC44) - Table C7 Quarterly Budgeted Cash Flows ( Waste water management                             ) for 1st Quarter ended 30 September 2025 (Figures Finalised as at 2025/10/28)</t>
  </si>
  <si>
    <t>Free State: Mangaung (MAN) - Table C7 Quarterly Budgeted Cash Flows ( Waste water management                             ) for 1st Quarter ended 30 September 2025 (Figures Finalised as at 2025/10/28)</t>
  </si>
  <si>
    <t>Free State: Letsemeng (FS161) - Table C7 Quarterly Budgeted Cash Flows ( Waste water management                             ) for 1st Quarter ended 30 September 2025 (Figures Finalised as at 2025/10/28)</t>
  </si>
  <si>
    <t>Free State: Kopanong (FS162) - Table C7 Quarterly Budgeted Cash Flows ( Waste water management                             ) for 1st Quarter ended 30 September 2025 (Figures Finalised as at 2025/10/28)</t>
  </si>
  <si>
    <t>Free State: Mohokare (FS163) - Table C7 Quarterly Budgeted Cash Flows ( Waste water management                             ) for 1st Quarter ended 30 September 2025 (Figures Finalised as at 2025/10/28)</t>
  </si>
  <si>
    <t>Free State: Xhariep (DC16) - Table C7 Quarterly Budgeted Cash Flows ( Waste water management                             ) for 1st Quarter ended 30 September 2025 (Figures Finalised as at 2025/10/28)</t>
  </si>
  <si>
    <t>Free State: Masilonyana (FS181) - Table C7 Quarterly Budgeted Cash Flows ( Waste water management                             ) for 1st Quarter ended 30 September 2025 (Figures Finalised as at 2025/10/28)</t>
  </si>
  <si>
    <t>Free State: Tokologo (FS182) - Table C7 Quarterly Budgeted Cash Flows ( Waste water management                             ) for 1st Quarter ended 30 September 2025 (Figures Finalised as at 2025/10/28)</t>
  </si>
  <si>
    <t>Free State: Tswelopele (FS183) - Table C7 Quarterly Budgeted Cash Flows ( Waste water management                             ) for 1st Quarter ended 30 September 2025 (Figures Finalised as at 2025/10/28)</t>
  </si>
  <si>
    <t>Free State: Matjhabeng (FS184) - Table C7 Quarterly Budgeted Cash Flows ( Waste water management                             ) for 1st Quarter ended 30 September 2025 (Figures Finalised as at 2025/10/28)</t>
  </si>
  <si>
    <t>Free State: Nala (FS185) - Table C7 Quarterly Budgeted Cash Flows ( Waste water management                             ) for 1st Quarter ended 30 September 2025 (Figures Finalised as at 2025/10/28)</t>
  </si>
  <si>
    <t>Free State: Lejweleputswa (DC18) - Table C7 Quarterly Budgeted Cash Flows ( Waste water management                             ) for 1st Quarter ended 30 September 2025 (Figures Finalised as at 2025/10/28)</t>
  </si>
  <si>
    <t>Free State: Setsoto (FS191) - Table C7 Quarterly Budgeted Cash Flows ( Waste water management                             ) for 1st Quarter ended 30 September 2025 (Figures Finalised as at 2025/10/28)</t>
  </si>
  <si>
    <t>Free State: Dihlabeng (FS192) - Table C7 Quarterly Budgeted Cash Flows ( Waste water management                             ) for 1st Quarter ended 30 September 2025 (Figures Finalised as at 2025/10/28)</t>
  </si>
  <si>
    <t>Free State: Nketoana (FS193) - Table C7 Quarterly Budgeted Cash Flows ( Waste water management                             ) for 1st Quarter ended 30 September 2025 (Figures Finalised as at 2025/10/28)</t>
  </si>
  <si>
    <t>Free State: Maluti-a-Phofung (FS194) - Table C7 Quarterly Budgeted Cash Flows ( Waste water management                             ) for 1st Quarter ended 30 September 2025 (Figures Finalised as at 2025/10/28)</t>
  </si>
  <si>
    <t>Free State: Phumelela (FS195) - Table C7 Quarterly Budgeted Cash Flows ( Waste water management                             ) for 1st Quarter ended 30 September 2025 (Figures Finalised as at 2025/10/28)</t>
  </si>
  <si>
    <t>Free State: Mantsopa (FS196) - Table C7 Quarterly Budgeted Cash Flows ( Waste water management                             ) for 1st Quarter ended 30 September 2025 (Figures Finalised as at 2025/10/28)</t>
  </si>
  <si>
    <t>Free State: Thabo Mofutsanyana (DC19) - Table C7 Quarterly Budgeted Cash Flows ( Waste water management                             ) for 1st Quarter ended 30 September 2025 (Figures Finalised as at 2025/10/28)</t>
  </si>
  <si>
    <t>Free State: Moqhaka (FS201) - Table C7 Quarterly Budgeted Cash Flows ( Waste water management                             ) for 1st Quarter ended 30 September 2025 (Figures Finalised as at 2025/10/28)</t>
  </si>
  <si>
    <t>Free State: Ngwathe (FS203) - Table C7 Quarterly Budgeted Cash Flows ( Waste water management                             ) for 1st Quarter ended 30 September 2025 (Figures Finalised as at 2025/10/28)</t>
  </si>
  <si>
    <t>Free State: Metsimaholo (FS204) - Table C7 Quarterly Budgeted Cash Flows ( Waste water management                             ) for 1st Quarter ended 30 September 2025 (Figures Finalised as at 2025/10/28)</t>
  </si>
  <si>
    <t>Free State: Mafube (FS205) - Table C7 Quarterly Budgeted Cash Flows ( Waste water management                             ) for 1st Quarter ended 30 September 2025 (Figures Finalised as at 2025/10/28)</t>
  </si>
  <si>
    <t>Free State: Fezile Dabi (DC20) - Table C7 Quarterly Budgeted Cash Flows ( Waste water management                             ) for 1st Quarter ended 30 September 2025 (Figures Finalised as at 2025/10/28)</t>
  </si>
  <si>
    <t>Gauteng: City of Ekurhuleni (EKU) - Table C7 Quarterly Budgeted Cash Flows ( Waste water management                             ) for 1st Quarter ended 30 September 2025 (Figures Finalised as at 2025/10/28)</t>
  </si>
  <si>
    <t>Gauteng: City of Johannesburg (JHB) - Table C7 Quarterly Budgeted Cash Flows ( Waste water management                             ) for 1st Quarter ended 30 September 2025 (Figures Finalised as at 2025/10/28)</t>
  </si>
  <si>
    <t>Gauteng: City of Tshwane (TSH) - Table C7 Quarterly Budgeted Cash Flows ( Waste water management                             ) for 1st Quarter ended 30 September 2025 (Figures Finalised as at 2025/10/28)</t>
  </si>
  <si>
    <t>Gauteng: Emfuleni (GT421) - Table C7 Quarterly Budgeted Cash Flows ( Waste water management                             ) for 1st Quarter ended 30 September 2025 (Figures Finalised as at 2025/10/28)</t>
  </si>
  <si>
    <t>Gauteng: Midvaal (GT422) - Table C7 Quarterly Budgeted Cash Flows ( Waste water management                             ) for 1st Quarter ended 30 September 2025 (Figures Finalised as at 2025/10/28)</t>
  </si>
  <si>
    <t>Gauteng: Lesedi (GT423) - Table C7 Quarterly Budgeted Cash Flows ( Waste water management                             ) for 1st Quarter ended 30 September 2025 (Figures Finalised as at 2025/10/28)</t>
  </si>
  <si>
    <t>Gauteng: Sedibeng (DC42) - Table C7 Quarterly Budgeted Cash Flows ( Waste water management                             ) for 1st Quarter ended 30 September 2025 (Figures Finalised as at 2025/10/28)</t>
  </si>
  <si>
    <t>Gauteng: Mogale City (GT481) - Table C7 Quarterly Budgeted Cash Flows ( Waste water management                             ) for 1st Quarter ended 30 September 2025 (Figures Finalised as at 2025/10/28)</t>
  </si>
  <si>
    <t>Gauteng: Merafong City (GT484) - Table C7 Quarterly Budgeted Cash Flows ( Waste water management                             ) for 1st Quarter ended 30 September 2025 (Figures Finalised as at 2025/10/28)</t>
  </si>
  <si>
    <t>Gauteng: Rand West City (GT485) - Table C7 Quarterly Budgeted Cash Flows ( Waste water management                             ) for 1st Quarter ended 30 September 2025 (Figures Finalised as at 2025/10/28)</t>
  </si>
  <si>
    <t>Gauteng: West Rand (DC48) - Table C7 Quarterly Budgeted Cash Flows ( Waste water management                             ) for 1st Quarter ended 30 September 2025 (Figures Finalised as at 2025/10/28)</t>
  </si>
  <si>
    <t>Kwazulu-Natal: eThekwini (ETH) - Table C7 Quarterly Budgeted Cash Flows ( Waste water management                             ) for 1st Quarter ended 30 September 2025 (Figures Finalised as at 2025/10/28)</t>
  </si>
  <si>
    <t>Kwazulu-Natal: Umdoni (KZN212) - Table C7 Quarterly Budgeted Cash Flows ( Waste water management                             ) for 1st Quarter ended 30 September 2025 (Figures Finalised as at 2025/10/28)</t>
  </si>
  <si>
    <t>Kwazulu-Natal: Umzumbe (KZN213) - Table C7 Quarterly Budgeted Cash Flows ( Waste water management                             ) for 1st Quarter ended 30 September 2025 (Figures Finalised as at 2025/10/28)</t>
  </si>
  <si>
    <t>Kwazulu-Natal: uMuziwabantu (KZN214) - Table C7 Quarterly Budgeted Cash Flows ( Waste water management                             ) for 1st Quarter ended 30 September 2025 (Figures Finalised as at 2025/10/28)</t>
  </si>
  <si>
    <t>Kwazulu-Natal: Ray Nkonyeni (KZN216) - Table C7 Quarterly Budgeted Cash Flows ( Waste water management                             ) for 1st Quarter ended 30 September 2025 (Figures Finalised as at 2025/10/28)</t>
  </si>
  <si>
    <t>Kwazulu-Natal: Ugu (DC21) - Table C7 Quarterly Budgeted Cash Flows ( Waste water management                             ) for 1st Quarter ended 30 September 2025 (Figures Finalised as at 2025/10/28)</t>
  </si>
  <si>
    <t>Kwazulu-Natal: uMshwathi (KZN221) - Table C7 Quarterly Budgeted Cash Flows ( Waste water management                             ) for 1st Quarter ended 30 September 2025 (Figures Finalised as at 2025/10/28)</t>
  </si>
  <si>
    <t>Kwazulu-Natal: uMngeni (KZN222) - Table C7 Quarterly Budgeted Cash Flows ( Waste water management                             ) for 1st Quarter ended 30 September 2025 (Figures Finalised as at 2025/10/28)</t>
  </si>
  <si>
    <t>Kwazulu-Natal: Mpofana (KZN223) - Table C7 Quarterly Budgeted Cash Flows ( Waste water management                             ) for 1st Quarter ended 30 September 2025 (Figures Finalised as at 2025/10/28)</t>
  </si>
  <si>
    <t>Kwazulu-Natal: Impendle (KZN224) - Table C7 Quarterly Budgeted Cash Flows ( Waste water management                             ) for 1st Quarter ended 30 September 2025 (Figures Finalised as at 2025/10/28)</t>
  </si>
  <si>
    <t>Kwazulu-Natal: Msunduzi (KZN225) - Table C7 Quarterly Budgeted Cash Flows ( Waste water management                             ) for 1st Quarter ended 30 September 2025 (Figures Finalised as at 2025/10/28)</t>
  </si>
  <si>
    <t>Kwazulu-Natal: Mkhambathini (KZN226) - Table C7 Quarterly Budgeted Cash Flows ( Waste water management                             ) for 1st Quarter ended 30 September 2025 (Figures Finalised as at 2025/10/28)</t>
  </si>
  <si>
    <t>Kwazulu-Natal: Richmond (KZN227) - Table C7 Quarterly Budgeted Cash Flows ( Waste water management                             ) for 1st Quarter ended 30 September 2025 (Figures Finalised as at 2025/10/28)</t>
  </si>
  <si>
    <t>Kwazulu-Natal: uMgungundlovu (DC22) - Table C7 Quarterly Budgeted Cash Flows ( Waste water management                             ) for 1st Quarter ended 30 September 2025 (Figures Finalised as at 2025/10/28)</t>
  </si>
  <si>
    <t>Kwazulu-Natal: Okhahlamba (KZN235) - Table C7 Quarterly Budgeted Cash Flows ( Waste water management                             ) for 1st Quarter ended 30 September 2025 (Figures Finalised as at 2025/10/28)</t>
  </si>
  <si>
    <t>Kwazulu-Natal: Inkosi Langalibalele (KZN237) - Table C7 Quarterly Budgeted Cash Flows ( Waste water management                             ) for 1st Quarter ended 30 September 2025 (Figures Finalised as at 2025/10/28)</t>
  </si>
  <si>
    <t>Kwazulu-Natal: Alfred Duma (KZN238) - Table C7 Quarterly Budgeted Cash Flows ( Waste water management                             ) for 1st Quarter ended 30 September 2025 (Figures Finalised as at 2025/10/28)</t>
  </si>
  <si>
    <t>Kwazulu-Natal: Uthukela (DC23) - Table C7 Quarterly Budgeted Cash Flows ( Waste water management                             ) for 1st Quarter ended 30 September 2025 (Figures Finalised as at 2025/10/28)</t>
  </si>
  <si>
    <t>Kwazulu-Natal: Endumeni (KZN241) - Table C7 Quarterly Budgeted Cash Flows ( Waste water management                             ) for 1st Quarter ended 30 September 2025 (Figures Finalised as at 2025/10/28)</t>
  </si>
  <si>
    <t>Kwazulu-Natal: Nquthu (KZN242) - Table C7 Quarterly Budgeted Cash Flows ( Waste water management                             ) for 1st Quarter ended 30 September 2025 (Figures Finalised as at 2025/10/28)</t>
  </si>
  <si>
    <t>Kwazulu-Natal: Msinga (KZN244) - Table C7 Quarterly Budgeted Cash Flows ( Waste water management                             ) for 1st Quarter ended 30 September 2025 (Figures Finalised as at 2025/10/28)</t>
  </si>
  <si>
    <t>Kwazulu-Natal: Umvoti (KZN245) - Table C7 Quarterly Budgeted Cash Flows ( Waste water management                             ) for 1st Quarter ended 30 September 2025 (Figures Finalised as at 2025/10/28)</t>
  </si>
  <si>
    <t>Kwazulu-Natal: Umzinyathi (DC24) - Table C7 Quarterly Budgeted Cash Flows ( Waste water management                             ) for 1st Quarter ended 30 September 2025 (Figures Finalised as at 2025/10/28)</t>
  </si>
  <si>
    <t>Kwazulu-Natal: Newcastle (KZN252) - Table C7 Quarterly Budgeted Cash Flows ( Waste water management                             ) for 1st Quarter ended 30 September 2025 (Figures Finalised as at 2025/10/28)</t>
  </si>
  <si>
    <t>Kwazulu-Natal: Emadlangeni (KZN253) - Table C7 Quarterly Budgeted Cash Flows ( Waste water management                             ) for 1st Quarter ended 30 September 2025 (Figures Finalised as at 2025/10/28)</t>
  </si>
  <si>
    <t>Kwazulu-Natal: Dannhauser (KZN254) - Table C7 Quarterly Budgeted Cash Flows ( Waste water management                             ) for 1st Quarter ended 30 September 2025 (Figures Finalised as at 2025/10/28)</t>
  </si>
  <si>
    <t>Kwazulu-Natal: Amajuba (DC25) - Table C7 Quarterly Budgeted Cash Flows ( Waste water management                             ) for 1st Quarter ended 30 September 2025 (Figures Finalised as at 2025/10/28)</t>
  </si>
  <si>
    <t>Kwazulu-Natal: eDumbe (KZN261) - Table C7 Quarterly Budgeted Cash Flows ( Waste water management                             ) for 1st Quarter ended 30 September 2025 (Figures Finalised as at 2025/10/28)</t>
  </si>
  <si>
    <t>Kwazulu-Natal: uPhongolo (KZN262) - Table C7 Quarterly Budgeted Cash Flows ( Waste water management                             ) for 1st Quarter ended 30 September 2025 (Figures Finalised as at 2025/10/28)</t>
  </si>
  <si>
    <t>Kwazulu-Natal: Abaqulusi (KZN263) - Table C7 Quarterly Budgeted Cash Flows ( Waste water management                             ) for 1st Quarter ended 30 September 2025 (Figures Finalised as at 2025/10/28)</t>
  </si>
  <si>
    <t>Kwazulu-Natal: Nongoma (KZN265) - Table C7 Quarterly Budgeted Cash Flows ( Waste water management                             ) for 1st Quarter ended 30 September 2025 (Figures Finalised as at 2025/10/28)</t>
  </si>
  <si>
    <t>Kwazulu-Natal: Ulundi (KZN266) - Table C7 Quarterly Budgeted Cash Flows ( Waste water management                             ) for 1st Quarter ended 30 September 2025 (Figures Finalised as at 2025/10/28)</t>
  </si>
  <si>
    <t>Kwazulu-Natal: Zululand (DC26) - Table C7 Quarterly Budgeted Cash Flows ( Waste water management                             ) for 1st Quarter ended 30 September 2025 (Figures Finalised as at 2025/10/28)</t>
  </si>
  <si>
    <t>Kwazulu-Natal: Umhlabuyalingana (KZN271) - Table C7 Quarterly Budgeted Cash Flows ( Waste water management                             ) for 1st Quarter ended 30 September 2025 (Figures Finalised as at 2025/10/28)</t>
  </si>
  <si>
    <t>Kwazulu-Natal: Jozini (KZN272) - Table C7 Quarterly Budgeted Cash Flows ( Waste water management                             ) for 1st Quarter ended 30 September 2025 (Figures Finalised as at 2025/10/28)</t>
  </si>
  <si>
    <t>Kwazulu-Natal: Mtubatuba (KZN275) - Table C7 Quarterly Budgeted Cash Flows ( Waste water management                             ) for 1st Quarter ended 30 September 2025 (Figures Finalised as at 2025/10/28)</t>
  </si>
  <si>
    <t>Kwazulu-Natal: Hlabisa Big Five (KZN276) - Table C7 Quarterly Budgeted Cash Flows ( Waste water management                             ) for 1st Quarter ended 30 September 2025 (Figures Finalised as at 2025/10/28)</t>
  </si>
  <si>
    <t>Kwazulu-Natal: Umkhanyakude (DC27) - Table C7 Quarterly Budgeted Cash Flows ( Waste water management                             ) for 1st Quarter ended 30 September 2025 (Figures Finalised as at 2025/10/28)</t>
  </si>
  <si>
    <t>Kwazulu-Natal: Mfolozi (KZN281) - Table C7 Quarterly Budgeted Cash Flows ( Waste water management                             ) for 1st Quarter ended 30 September 2025 (Figures Finalised as at 2025/10/28)</t>
  </si>
  <si>
    <t>Kwazulu-Natal: uMhlathuze (KZN282) - Table C7 Quarterly Budgeted Cash Flows ( Waste water management                             ) for 1st Quarter ended 30 September 2025 (Figures Finalised as at 2025/10/28)</t>
  </si>
  <si>
    <t>Kwazulu-Natal: uMlalazi (KZN284) - Table C7 Quarterly Budgeted Cash Flows ( Waste water management                             ) for 1st Quarter ended 30 September 2025 (Figures Finalised as at 2025/10/28)</t>
  </si>
  <si>
    <t>Kwazulu-Natal: Mthonjaneni (KZN285) - Table C7 Quarterly Budgeted Cash Flows ( Waste water management                             ) for 1st Quarter ended 30 September 2025 (Figures Finalised as at 2025/10/28)</t>
  </si>
  <si>
    <t>Kwazulu-Natal: Nkandla (KZN286) - Table C7 Quarterly Budgeted Cash Flows ( Waste water management                             ) for 1st Quarter ended 30 September 2025 (Figures Finalised as at 2025/10/28)</t>
  </si>
  <si>
    <t>Kwazulu-Natal: King Cetshwayo (DC28) - Table C7 Quarterly Budgeted Cash Flows ( Waste water management                             ) for 1st Quarter ended 30 September 2025 (Figures Finalised as at 2025/10/28)</t>
  </si>
  <si>
    <t>Kwazulu-Natal: Mandeni (KZN291) - Table C7 Quarterly Budgeted Cash Flows ( Waste water management                             ) for 1st Quarter ended 30 September 2025 (Figures Finalised as at 2025/10/28)</t>
  </si>
  <si>
    <t>Kwazulu-Natal: KwaDukuza (KZN292) - Table C7 Quarterly Budgeted Cash Flows ( Waste water management                             ) for 1st Quarter ended 30 September 2025 (Figures Finalised as at 2025/10/28)</t>
  </si>
  <si>
    <t>Kwazulu-Natal: Ndwedwe (KZN293) - Table C7 Quarterly Budgeted Cash Flows ( Waste water management                             ) for 1st Quarter ended 30 September 2025 (Figures Finalised as at 2025/10/28)</t>
  </si>
  <si>
    <t>Kwazulu-Natal: Maphumulo (KZN294) - Table C7 Quarterly Budgeted Cash Flows ( Waste water management                             ) for 1st Quarter ended 30 September 2025 (Figures Finalised as at 2025/10/28)</t>
  </si>
  <si>
    <t>Kwazulu-Natal: iLembe (DC29) - Table C7 Quarterly Budgeted Cash Flows ( Waste water management                             ) for 1st Quarter ended 30 September 2025 (Figures Finalised as at 2025/10/28)</t>
  </si>
  <si>
    <t>Kwazulu-Natal: Greater Kokstad (KZN433) - Table C7 Quarterly Budgeted Cash Flows ( Waste water management                             ) for 1st Quarter ended 30 September 2025 (Figures Finalised as at 2025/10/28)</t>
  </si>
  <si>
    <t>Kwazulu-Natal: Johannes Phumani Phungula (KZN434) - Table C7 Quarterly Budgeted Cash Flows ( Waste water management                             ) for 1st Quarter ended 30 September 2025 (Figures Finalised as at 2025/10/28)</t>
  </si>
  <si>
    <t>Kwazulu-Natal: Umzimkhulu (KZN435) - Table C7 Quarterly Budgeted Cash Flows ( Waste water management                             ) for 1st Quarter ended 30 September 2025 (Figures Finalised as at 2025/10/28)</t>
  </si>
  <si>
    <t>Kwazulu-Natal: Dr Nkosazana Dlamini Zuma (KZN436) - Table C7 Quarterly Budgeted Cash Flows ( Waste water management                             ) for 1st Quarter ended 30 September 2025 (Figures Finalised as at 2025/10/28)</t>
  </si>
  <si>
    <t>Kwazulu-Natal: Harry Gwala (DC43) - Table C7 Quarterly Budgeted Cash Flows ( Waste water management                             ) for 1st Quarter ended 30 September 2025 (Figures Finalised as at 2025/10/28)</t>
  </si>
  <si>
    <t>Limpopo: Greater Giyani (LIM331) - Table C7 Quarterly Budgeted Cash Flows ( Waste water management                             ) for 1st Quarter ended 30 September 2025 (Figures Finalised as at 2025/10/28)</t>
  </si>
  <si>
    <t>Limpopo: Greater Letaba (LIM332) - Table C7 Quarterly Budgeted Cash Flows ( Waste water management                             ) for 1st Quarter ended 30 September 2025 (Figures Finalised as at 2025/10/28)</t>
  </si>
  <si>
    <t>Limpopo: Greater Tzaneen (LIM333) - Table C7 Quarterly Budgeted Cash Flows ( Waste water management                             ) for 1st Quarter ended 30 September 2025 (Figures Finalised as at 2025/10/28)</t>
  </si>
  <si>
    <t>Limpopo: Ba-Phalaborwa (LIM334) - Table C7 Quarterly Budgeted Cash Flows ( Waste water management                             ) for 1st Quarter ended 30 September 2025 (Figures Finalised as at 2025/10/28)</t>
  </si>
  <si>
    <t>Limpopo: Maruleng (LIM335) - Table C7 Quarterly Budgeted Cash Flows ( Waste water management                             ) for 1st Quarter ended 30 September 2025 (Figures Finalised as at 2025/10/28)</t>
  </si>
  <si>
    <t>Limpopo: Mopani (DC33) - Table C7 Quarterly Budgeted Cash Flows ( Waste water management                             ) for 1st Quarter ended 30 September 2025 (Figures Finalised as at 2025/10/28)</t>
  </si>
  <si>
    <t>Limpopo: Musina (LIM341) - Table C7 Quarterly Budgeted Cash Flows ( Waste water management                             ) for 1st Quarter ended 30 September 2025 (Figures Finalised as at 2025/10/28)</t>
  </si>
  <si>
    <t>Limpopo: Thulamela (LIM343) - Table C7 Quarterly Budgeted Cash Flows ( Waste water management                             ) for 1st Quarter ended 30 September 2025 (Figures Finalised as at 2025/10/28)</t>
  </si>
  <si>
    <t>Limpopo: Makhado (LIM344) - Table C7 Quarterly Budgeted Cash Flows ( Waste water management                             ) for 1st Quarter ended 30 September 2025 (Figures Finalised as at 2025/10/28)</t>
  </si>
  <si>
    <t>Limpopo: Collins Chabane (LIM345) - Table C7 Quarterly Budgeted Cash Flows ( Waste water management                             ) for 1st Quarter ended 30 September 2025 (Figures Finalised as at 2025/10/28)</t>
  </si>
  <si>
    <t>Limpopo: Vhembe (DC34) - Table C7 Quarterly Budgeted Cash Flows ( Waste water management                             ) for 1st Quarter ended 30 September 2025 (Figures Finalised as at 2025/10/28)</t>
  </si>
  <si>
    <t>Limpopo: Blouberg (LIM351) - Table C7 Quarterly Budgeted Cash Flows ( Waste water management                             ) for 1st Quarter ended 30 September 2025 (Figures Finalised as at 2025/10/28)</t>
  </si>
  <si>
    <t>Limpopo: Molemole (LIM353) - Table C7 Quarterly Budgeted Cash Flows ( Waste water management                             ) for 1st Quarter ended 30 September 2025 (Figures Finalised as at 2025/10/28)</t>
  </si>
  <si>
    <t>Limpopo: Polokwane (LIM354) - Table C7 Quarterly Budgeted Cash Flows ( Waste water management                             ) for 1st Quarter ended 30 September 2025 (Figures Finalised as at 2025/10/28)</t>
  </si>
  <si>
    <t>Limpopo: Lepelle-Nkumpi (LIM355) - Table C7 Quarterly Budgeted Cash Flows ( Waste water management                             ) for 1st Quarter ended 30 September 2025 (Figures Finalised as at 2025/10/28)</t>
  </si>
  <si>
    <t>Limpopo: Capricorn (DC35) - Table C7 Quarterly Budgeted Cash Flows ( Waste water management                             ) for 1st Quarter ended 30 September 2025 (Figures Finalised as at 2025/10/28)</t>
  </si>
  <si>
    <t>Limpopo: Thabazimbi (LIM361) - Table C7 Quarterly Budgeted Cash Flows ( Waste water management                             ) for 1st Quarter ended 30 September 2025 (Figures Finalised as at 2025/10/28)</t>
  </si>
  <si>
    <t>Limpopo: Lephalale (LIM362) - Table C7 Quarterly Budgeted Cash Flows ( Waste water management                             ) for 1st Quarter ended 30 September 2025 (Figures Finalised as at 2025/10/28)</t>
  </si>
  <si>
    <t>Limpopo: Bela Bela (LIM366) - Table C7 Quarterly Budgeted Cash Flows ( Waste water management                             ) for 1st Quarter ended 30 September 2025 (Figures Finalised as at 2025/10/28)</t>
  </si>
  <si>
    <t>Limpopo: Mogalakwena (LIM367) - Table C7 Quarterly Budgeted Cash Flows ( Waste water management                             ) for 1st Quarter ended 30 September 2025 (Figures Finalised as at 2025/10/28)</t>
  </si>
  <si>
    <t>Limpopo: Modimolle-Mookgopong (LIM368) - Table C7 Quarterly Budgeted Cash Flows ( Waste water management                             ) for 1st Quarter ended 30 September 2025 (Figures Finalised as at 2025/10/28)</t>
  </si>
  <si>
    <t>Limpopo: Waterberg (DC36) - Table C7 Quarterly Budgeted Cash Flows ( Waste water management                             ) for 1st Quarter ended 30 September 2025 (Figures Finalised as at 2025/10/28)</t>
  </si>
  <si>
    <t>Limpopo: Ephraim Mogale (LIM471) - Table C7 Quarterly Budgeted Cash Flows ( Waste water management                             ) for 1st Quarter ended 30 September 2025 (Figures Finalised as at 2025/10/28)</t>
  </si>
  <si>
    <t>Limpopo: Elias Motsoaledi (LIM472) - Table C7 Quarterly Budgeted Cash Flows ( Waste water management                             ) for 1st Quarter ended 30 September 2025 (Figures Finalised as at 2025/10/28)</t>
  </si>
  <si>
    <t>Limpopo: Makhuduthamaga (LIM473) - Table C7 Quarterly Budgeted Cash Flows ( Waste water management                             ) for 1st Quarter ended 30 September 2025 (Figures Finalised as at 2025/10/28)</t>
  </si>
  <si>
    <t>Limpopo: Tubatse Fetakgomo (LIM476) - Table C7 Quarterly Budgeted Cash Flows ( Waste water management                             ) for 1st Quarter ended 30 September 2025 (Figures Finalised as at 2025/10/28)</t>
  </si>
  <si>
    <t>Limpopo: Sekhukhune (DC47) - Table C7 Quarterly Budgeted Cash Flows ( Waste water management                             ) for 1st Quarter ended 30 September 2025 (Figures Finalised as at 2025/10/28)</t>
  </si>
  <si>
    <t>Mpumalanga: Albert Luthuli (MP301) - Table C7 Quarterly Budgeted Cash Flows ( Waste water management                             ) for 1st Quarter ended 30 September 2025 (Figures Finalised as at 2025/10/28)</t>
  </si>
  <si>
    <t>Mpumalanga: Msukaligwa (MP302) - Table C7 Quarterly Budgeted Cash Flows ( Waste water management                             ) for 1st Quarter ended 30 September 2025 (Figures Finalised as at 2025/10/28)</t>
  </si>
  <si>
    <t>Mpumalanga: Mkhondo (MP303) - Table C7 Quarterly Budgeted Cash Flows ( Waste water management                             ) for 1st Quarter ended 30 September 2025 (Figures Finalised as at 2025/10/28)</t>
  </si>
  <si>
    <t>Mpumalanga: Pixley Ka Seme (MP) (MP304) - Table C7 Quarterly Budgeted Cash Flows ( Waste water management                             ) for 1st Quarter ended 30 September 2025 (Figures Finalised as at 2025/10/28)</t>
  </si>
  <si>
    <t>Mpumalanga: Lekwa (MP305) - Table C7 Quarterly Budgeted Cash Flows ( Waste water management                             ) for 1st Quarter ended 30 September 2025 (Figures Finalised as at 2025/10/28)</t>
  </si>
  <si>
    <t>Mpumalanga: Dipaleseng (MP306) - Table C7 Quarterly Budgeted Cash Flows ( Waste water management                             ) for 1st Quarter ended 30 September 2025 (Figures Finalised as at 2025/10/28)</t>
  </si>
  <si>
    <t>Mpumalanga: Govan Mbeki (MP307) - Table C7 Quarterly Budgeted Cash Flows ( Waste water management                             ) for 1st Quarter ended 30 September 2025 (Figures Finalised as at 2025/10/28)</t>
  </si>
  <si>
    <t>Mpumalanga: Gert Sibande (DC30) - Table C7 Quarterly Budgeted Cash Flows ( Waste water management                             ) for 1st Quarter ended 30 September 2025 (Figures Finalised as at 2025/10/28)</t>
  </si>
  <si>
    <t>Mpumalanga: Victor Khanye (MP311) - Table C7 Quarterly Budgeted Cash Flows ( Waste water management                             ) for 1st Quarter ended 30 September 2025 (Figures Finalised as at 2025/10/28)</t>
  </si>
  <si>
    <t>Mpumalanga: Emalahleni (MP) (MP312) - Table C7 Quarterly Budgeted Cash Flows ( Waste water management                             ) for 1st Quarter ended 30 September 2025 (Figures Finalised as at 2025/10/28)</t>
  </si>
  <si>
    <t>Mpumalanga: Steve Tshwete (MP313) - Table C7 Quarterly Budgeted Cash Flows ( Waste water management                             ) for 1st Quarter ended 30 September 2025 (Figures Finalised as at 2025/10/28)</t>
  </si>
  <si>
    <t>Mpumalanga: Emakhazeni (MP314) - Table C7 Quarterly Budgeted Cash Flows ( Waste water management                             ) for 1st Quarter ended 30 September 2025 (Figures Finalised as at 2025/10/28)</t>
  </si>
  <si>
    <t>Mpumalanga: Thembisile Hani (MP315) - Table C7 Quarterly Budgeted Cash Flows ( Waste water management                             ) for 1st Quarter ended 30 September 2025 (Figures Finalised as at 2025/10/28)</t>
  </si>
  <si>
    <t>Mpumalanga: Dr J.S. Moroka (MP316) - Table C7 Quarterly Budgeted Cash Flows ( Waste water management                             ) for 1st Quarter ended 30 September 2025 (Figures Finalised as at 2025/10/28)</t>
  </si>
  <si>
    <t>Mpumalanga: Nkangala (DC31) - Table C7 Quarterly Budgeted Cash Flows ( Waste water management                             ) for 1st Quarter ended 30 September 2025 (Figures Finalised as at 2025/10/28)</t>
  </si>
  <si>
    <t>Mpumalanga: Thaba Chweu (MP321) - Table C7 Quarterly Budgeted Cash Flows ( Waste water management                             ) for 1st Quarter ended 30 September 2025 (Figures Finalised as at 2025/10/28)</t>
  </si>
  <si>
    <t>Mpumalanga: Nkomazi (MP324) - Table C7 Quarterly Budgeted Cash Flows ( Waste water management                             ) for 1st Quarter ended 30 September 2025 (Figures Finalised as at 2025/10/28)</t>
  </si>
  <si>
    <t>Mpumalanga: Bushbuckridge (MP325) - Table C7 Quarterly Budgeted Cash Flows ( Waste water management                             ) for 1st Quarter ended 30 September 2025 (Figures Finalised as at 2025/10/28)</t>
  </si>
  <si>
    <t>Mpumalanga: City of Mbombela (MP326) - Table C7 Quarterly Budgeted Cash Flows ( Waste water management                             ) for 1st Quarter ended 30 September 2025 (Figures Finalised as at 2025/10/28)</t>
  </si>
  <si>
    <t>Mpumalanga: Ehlanzeni (DC32) - Table C7 Quarterly Budgeted Cash Flows ( Waste water management                             ) for 1st Quarter ended 30 September 2025 (Figures Finalised as at 2025/10/28)</t>
  </si>
  <si>
    <t>Northern Cape: Joe Morolong (NC451) - Table C7 Quarterly Budgeted Cash Flows ( Waste water management                             ) for 1st Quarter ended 30 September 2025 (Figures Finalised as at 2025/10/28)</t>
  </si>
  <si>
    <t>Northern Cape: Ga-Segonyana (NC452) - Table C7 Quarterly Budgeted Cash Flows ( Waste water management                             ) for 1st Quarter ended 30 September 2025 (Figures Finalised as at 2025/10/28)</t>
  </si>
  <si>
    <t>Northern Cape: Gamagara (NC453) - Table C7 Quarterly Budgeted Cash Flows ( Waste water management                             ) for 1st Quarter ended 30 September 2025 (Figures Finalised as at 2025/10/28)</t>
  </si>
  <si>
    <t>Northern Cape: John Taolo Gaetsewe (DC45) - Table C7 Quarterly Budgeted Cash Flows ( Waste water management                             ) for 1st Quarter ended 30 September 2025 (Figures Finalised as at 2025/10/28)</t>
  </si>
  <si>
    <t>Northern Cape: Richtersveld (NC061) - Table C7 Quarterly Budgeted Cash Flows ( Waste water management                             ) for 1st Quarter ended 30 September 2025 (Figures Finalised as at 2025/10/28)</t>
  </si>
  <si>
    <t>Northern Cape: Nama Khoi (NC062) - Table C7 Quarterly Budgeted Cash Flows ( Waste water management                             ) for 1st Quarter ended 30 September 2025 (Figures Finalised as at 2025/10/28)</t>
  </si>
  <si>
    <t>Northern Cape: Kamiesberg (NC064) - Table C7 Quarterly Budgeted Cash Flows ( Waste water management                             ) for 1st Quarter ended 30 September 2025 (Figures Finalised as at 2025/10/28)</t>
  </si>
  <si>
    <t>Northern Cape: Hantam (NC065) - Table C7 Quarterly Budgeted Cash Flows ( Waste water management                             ) for 1st Quarter ended 30 September 2025 (Figures Finalised as at 2025/10/28)</t>
  </si>
  <si>
    <t>Northern Cape: Karoo Hoogland (NC066) - Table C7 Quarterly Budgeted Cash Flows ( Waste water management                             ) for 1st Quarter ended 30 September 2025 (Figures Finalised as at 2025/10/28)</t>
  </si>
  <si>
    <t>Northern Cape: Khai-Ma (NC067) - Table C7 Quarterly Budgeted Cash Flows ( Waste water management                             ) for 1st Quarter ended 30 September 2025 (Figures Finalised as at 2025/10/28)</t>
  </si>
  <si>
    <t>Northern Cape: Namakwa (DC6) - Table C7 Quarterly Budgeted Cash Flows ( Waste water management                             ) for 1st Quarter ended 30 September 2025 (Figures Finalised as at 2025/10/28)</t>
  </si>
  <si>
    <t>Northern Cape: Ubuntu (NC071) - Table C7 Quarterly Budgeted Cash Flows ( Waste water management                             ) for 1st Quarter ended 30 September 2025 (Figures Finalised as at 2025/10/28)</t>
  </si>
  <si>
    <t>Northern Cape: Umsobomvu (NC072) - Table C7 Quarterly Budgeted Cash Flows ( Waste water management                             ) for 1st Quarter ended 30 September 2025 (Figures Finalised as at 2025/10/28)</t>
  </si>
  <si>
    <t>Northern Cape: Emthanjeni (NC073) - Table C7 Quarterly Budgeted Cash Flows ( Waste water management                             ) for 1st Quarter ended 30 September 2025 (Figures Finalised as at 2025/10/28)</t>
  </si>
  <si>
    <t>Northern Cape: Kareeberg (NC074) - Table C7 Quarterly Budgeted Cash Flows ( Waste water management                             ) for 1st Quarter ended 30 September 2025 (Figures Finalised as at 2025/10/28)</t>
  </si>
  <si>
    <t>Northern Cape: Renosterberg (NC075) - Table C7 Quarterly Budgeted Cash Flows ( Waste water management                             ) for 1st Quarter ended 30 September 2025 (Figures Finalised as at 2025/10/28)</t>
  </si>
  <si>
    <t>Northern Cape: Thembelihle (NC076) - Table C7 Quarterly Budgeted Cash Flows ( Waste water management                             ) for 1st Quarter ended 30 September 2025 (Figures Finalised as at 2025/10/28)</t>
  </si>
  <si>
    <t>Northern Cape: Siyathemba (NC077) - Table C7 Quarterly Budgeted Cash Flows ( Waste water management                             ) for 1st Quarter ended 30 September 2025 (Figures Finalised as at 2025/10/28)</t>
  </si>
  <si>
    <t>Northern Cape: Siyancuma (NC078) - Table C7 Quarterly Budgeted Cash Flows ( Waste water management                             ) for 1st Quarter ended 30 September 2025 (Figures Finalised as at 2025/10/28)</t>
  </si>
  <si>
    <t>Northern Cape: Pixley Ka Seme (NC) (DC7) - Table C7 Quarterly Budgeted Cash Flows ( Waste water management                             ) for 1st Quarter ended 30 September 2025 (Figures Finalised as at 2025/10/28)</t>
  </si>
  <si>
    <t>Northern Cape: !Kai! Garib (NC082) - Table C7 Quarterly Budgeted Cash Flows ( Waste water management                             ) for 1st Quarter ended 30 September 2025 (Figures Finalised as at 2025/10/28)</t>
  </si>
  <si>
    <t>Northern Cape: !Kheis (NC084) - Table C7 Quarterly Budgeted Cash Flows ( Waste water management                             ) for 1st Quarter ended 30 September 2025 (Figures Finalised as at 2025/10/28)</t>
  </si>
  <si>
    <t>Northern Cape: Tsantsabane (NC085) - Table C7 Quarterly Budgeted Cash Flows ( Waste water management                             ) for 1st Quarter ended 30 September 2025 (Figures Finalised as at 2025/10/28)</t>
  </si>
  <si>
    <t>Northern Cape: Kgatelopele (NC086) - Table C7 Quarterly Budgeted Cash Flows ( Waste water management                             ) for 1st Quarter ended 30 September 2025 (Figures Finalised as at 2025/10/28)</t>
  </si>
  <si>
    <t>Northern Cape: Dawid Kruiper (NC087) - Table C7 Quarterly Budgeted Cash Flows ( Waste water management                             ) for 1st Quarter ended 30 September 2025 (Figures Finalised as at 2025/10/28)</t>
  </si>
  <si>
    <t>Northern Cape: Z F Mgcawu (DC8) - Table C7 Quarterly Budgeted Cash Flows ( Waste water management                             ) for 1st Quarter ended 30 September 2025 (Figures Finalised as at 2025/10/28)</t>
  </si>
  <si>
    <t>Northern Cape: Sol Plaatje (NC091) - Table C7 Quarterly Budgeted Cash Flows ( Waste water management                             ) for 1st Quarter ended 30 September 2025 (Figures Finalised as at 2025/10/28)</t>
  </si>
  <si>
    <t>Northern Cape: Dikgatlong (NC092) - Table C7 Quarterly Budgeted Cash Flows ( Waste water management                             ) for 1st Quarter ended 30 September 2025 (Figures Finalised as at 2025/10/28)</t>
  </si>
  <si>
    <t>Northern Cape: Magareng (NC093) - Table C7 Quarterly Budgeted Cash Flows ( Waste water management                             ) for 1st Quarter ended 30 September 2025 (Figures Finalised as at 2025/10/28)</t>
  </si>
  <si>
    <t>Northern Cape: Phokwane (NC094) - Table C7 Quarterly Budgeted Cash Flows ( Waste water management                             ) for 1st Quarter ended 30 September 2025 (Figures Finalised as at 2025/10/28)</t>
  </si>
  <si>
    <t>Northern Cape: Frances Baard (DC9) - Table C7 Quarterly Budgeted Cash Flows ( Waste water management                             ) for 1st Quarter ended 30 September 2025 (Figures Finalised as at 2025/10/28)</t>
  </si>
  <si>
    <t>North West: Moretele (NW371) - Table C7 Quarterly Budgeted Cash Flows ( Waste water management                             ) for 1st Quarter ended 30 September 2025 (Figures Finalised as at 2025/10/28)</t>
  </si>
  <si>
    <t>North West: Madibeng (NW372) - Table C7 Quarterly Budgeted Cash Flows ( Waste water management                             ) for 1st Quarter ended 30 September 2025 (Figures Finalised as at 2025/10/28)</t>
  </si>
  <si>
    <t>North West: Rustenburg (NW373) - Table C7 Quarterly Budgeted Cash Flows ( Waste water management                             ) for 1st Quarter ended 30 September 2025 (Figures Finalised as at 2025/10/28)</t>
  </si>
  <si>
    <t>North West: Kgetlengrivier (NW374) - Table C7 Quarterly Budgeted Cash Flows ( Waste water management                             ) for 1st Quarter ended 30 September 2025 (Figures Finalised as at 2025/10/28)</t>
  </si>
  <si>
    <t>North West: Moses Kotane (NW375) - Table C7 Quarterly Budgeted Cash Flows ( Waste water management                             ) for 1st Quarter ended 30 September 2025 (Figures Finalised as at 2025/10/28)</t>
  </si>
  <si>
    <t>North West: Bojanala Platinum (DC37) - Table C7 Quarterly Budgeted Cash Flows ( Waste water management                             ) for 1st Quarter ended 30 September 2025 (Figures Finalised as at 2025/10/28)</t>
  </si>
  <si>
    <t>North West: Ratlou (NW381) - Table C7 Quarterly Budgeted Cash Flows ( Waste water management                             ) for 1st Quarter ended 30 September 2025 (Figures Finalised as at 2025/10/28)</t>
  </si>
  <si>
    <t>North West: Tswaing (NW382) - Table C7 Quarterly Budgeted Cash Flows ( Waste water management                             ) for 1st Quarter ended 30 September 2025 (Figures Finalised as at 2025/10/28)</t>
  </si>
  <si>
    <t>North West: Mafikeng (NW383) - Table C7 Quarterly Budgeted Cash Flows ( Waste water management                             ) for 1st Quarter ended 30 September 2025 (Figures Finalised as at 2025/10/28)</t>
  </si>
  <si>
    <t>North West: Ditsobotla (NW384) - Table C7 Quarterly Budgeted Cash Flows ( Waste water management                             ) for 1st Quarter ended 30 September 2025 (Figures Finalised as at 2025/10/28)</t>
  </si>
  <si>
    <t>North West: Ramotshere Moiloa (NW385) - Table C7 Quarterly Budgeted Cash Flows ( Waste water management                             ) for 1st Quarter ended 30 September 2025 (Figures Finalised as at 2025/10/28)</t>
  </si>
  <si>
    <t>North West: Ngaka Modiri Molema (DC38) - Table C7 Quarterly Budgeted Cash Flows ( Waste water management                             ) for 1st Quarter ended 30 September 2025 (Figures Finalised as at 2025/10/28)</t>
  </si>
  <si>
    <t>North West: Naledi (NW) (NW392) - Table C7 Quarterly Budgeted Cash Flows ( Waste water management                             ) for 1st Quarter ended 30 September 2025 (Figures Finalised as at 2025/10/28)</t>
  </si>
  <si>
    <t>North West: Mamusa (NW393) - Table C7 Quarterly Budgeted Cash Flows ( Waste water management                             ) for 1st Quarter ended 30 September 2025 (Figures Finalised as at 2025/10/28)</t>
  </si>
  <si>
    <t>North West: Greater Taung (NW394) - Table C7 Quarterly Budgeted Cash Flows ( Waste water management                             ) for 1st Quarter ended 30 September 2025 (Figures Finalised as at 2025/10/28)</t>
  </si>
  <si>
    <t>North West: Lekwa-Teemane (NW396) - Table C7 Quarterly Budgeted Cash Flows ( Waste water management                             ) for 1st Quarter ended 30 September 2025 (Figures Finalised as at 2025/10/28)</t>
  </si>
  <si>
    <t>North West: Kagisano-Molopo (NW397) - Table C7 Quarterly Budgeted Cash Flows ( Waste water management                             ) for 1st Quarter ended 30 September 2025 (Figures Finalised as at 2025/10/28)</t>
  </si>
  <si>
    <t>North West: Dr Ruth Segomotsi Mompati (DC39) - Table C7 Quarterly Budgeted Cash Flows ( Waste water management                             ) for 1st Quarter ended 30 September 2025 (Figures Finalised as at 2025/10/28)</t>
  </si>
  <si>
    <t>North West: City of Matlosana (NW403) - Table C7 Quarterly Budgeted Cash Flows ( Waste water management                             ) for 1st Quarter ended 30 September 2025 (Figures Finalised as at 2025/10/28)</t>
  </si>
  <si>
    <t>North West: Maquassi Hills (NW404) - Table C7 Quarterly Budgeted Cash Flows ( Waste water management                             ) for 1st Quarter ended 30 September 2025 (Figures Finalised as at 2025/10/28)</t>
  </si>
  <si>
    <t>North West: J B Marks (NW405) - Table C7 Quarterly Budgeted Cash Flows ( Waste water management                             ) for 1st Quarter ended 30 September 2025 (Figures Finalised as at 2025/10/28)</t>
  </si>
  <si>
    <t>North West: Dr Kenneth Kaunda (DC40) - Table C7 Quarterly Budgeted Cash Flows ( Waste water management                             ) for 1st Quarter ended 30 September 2025 (Figures Finalised as at 2025/10/28)</t>
  </si>
  <si>
    <t>Western Cape: Cape Town (CPT) - Table C7 Quarterly Budgeted Cash Flows ( Waste water management                             ) for 1st Quarter ended 30 September 2025 (Figures Finalised as at 2025/10/28)</t>
  </si>
  <si>
    <t>Western Cape: Matzikama (WC011) - Table C7 Quarterly Budgeted Cash Flows ( Waste water management                             ) for 1st Quarter ended 30 September 2025 (Figures Finalised as at 2025/10/28)</t>
  </si>
  <si>
    <t>Western Cape: Cederberg (WC012) - Table C7 Quarterly Budgeted Cash Flows ( Waste water management                             ) for 1st Quarter ended 30 September 2025 (Figures Finalised as at 2025/10/28)</t>
  </si>
  <si>
    <t>Western Cape: Bergrivier (WC013) - Table C7 Quarterly Budgeted Cash Flows ( Waste water management                             ) for 1st Quarter ended 30 September 2025 (Figures Finalised as at 2025/10/28)</t>
  </si>
  <si>
    <t>Western Cape: Saldanha Bay (WC014) - Table C7 Quarterly Budgeted Cash Flows ( Waste water management                             ) for 1st Quarter ended 30 September 2025 (Figures Finalised as at 2025/10/28)</t>
  </si>
  <si>
    <t>Western Cape: Swartland (WC015) - Table C7 Quarterly Budgeted Cash Flows ( Waste water management                             ) for 1st Quarter ended 30 September 2025 (Figures Finalised as at 2025/10/28)</t>
  </si>
  <si>
    <t>Western Cape: West Coast (DC1) - Table C7 Quarterly Budgeted Cash Flows ( Waste water management                             ) for 1st Quarter ended 30 September 2025 (Figures Finalised as at 2025/10/28)</t>
  </si>
  <si>
    <t>Western Cape: Witzenberg (WC022) - Table C7 Quarterly Budgeted Cash Flows ( Waste water management                             ) for 1st Quarter ended 30 September 2025 (Figures Finalised as at 2025/10/28)</t>
  </si>
  <si>
    <t>Western Cape: Drakenstein (WC023) - Table C7 Quarterly Budgeted Cash Flows ( Waste water management                             ) for 1st Quarter ended 30 September 2025 (Figures Finalised as at 2025/10/28)</t>
  </si>
  <si>
    <t>Western Cape: Stellenbosch (WC024) - Table C7 Quarterly Budgeted Cash Flows ( Waste water management                             ) for 1st Quarter ended 30 September 2025 (Figures Finalised as at 2025/10/28)</t>
  </si>
  <si>
    <t>Western Cape: Breede Valley (WC025) - Table C7 Quarterly Budgeted Cash Flows ( Waste water management                             ) for 1st Quarter ended 30 September 2025 (Figures Finalised as at 2025/10/28)</t>
  </si>
  <si>
    <t>Western Cape: Langeberg (WC026) - Table C7 Quarterly Budgeted Cash Flows ( Waste water management                             ) for 1st Quarter ended 30 September 2025 (Figures Finalised as at 2025/10/28)</t>
  </si>
  <si>
    <t>Western Cape: Cape Winelands DM (DC2) - Table C7 Quarterly Budgeted Cash Flows ( Waste water management                             ) for 1st Quarter ended 30 September 2025 (Figures Finalised as at 2025/10/28)</t>
  </si>
  <si>
    <t>Western Cape: Theewaterskloof (WC031) - Table C7 Quarterly Budgeted Cash Flows ( Waste water management                             ) for 1st Quarter ended 30 September 2025 (Figures Finalised as at 2025/10/28)</t>
  </si>
  <si>
    <t>Western Cape: Overstrand (WC032) - Table C7 Quarterly Budgeted Cash Flows ( Waste water management                             ) for 1st Quarter ended 30 September 2025 (Figures Finalised as at 2025/10/28)</t>
  </si>
  <si>
    <t>Western Cape: Cape Agulhas (WC033) - Table C7 Quarterly Budgeted Cash Flows ( Waste water management                             ) for 1st Quarter ended 30 September 2025 (Figures Finalised as at 2025/10/28)</t>
  </si>
  <si>
    <t>Western Cape: Swellendam (WC034) - Table C7 Quarterly Budgeted Cash Flows ( Waste water management                             ) for 1st Quarter ended 30 September 2025 (Figures Finalised as at 2025/10/28)</t>
  </si>
  <si>
    <t>Western Cape: Overberg (DC3) - Table C7 Quarterly Budgeted Cash Flows ( Waste water management                             ) for 1st Quarter ended 30 September 2025 (Figures Finalised as at 2025/10/28)</t>
  </si>
  <si>
    <t>Western Cape: Kannaland (WC041) - Table C7 Quarterly Budgeted Cash Flows ( Waste water management                             ) for 1st Quarter ended 30 September 2025 (Figures Finalised as at 2025/10/28)</t>
  </si>
  <si>
    <t>Western Cape: Hessequa (WC042) - Table C7 Quarterly Budgeted Cash Flows ( Waste water management                             ) for 1st Quarter ended 30 September 2025 (Figures Finalised as at 2025/10/28)</t>
  </si>
  <si>
    <t>Western Cape: Mossel Bay (WC043) - Table C7 Quarterly Budgeted Cash Flows ( Waste water management                             ) for 1st Quarter ended 30 September 2025 (Figures Finalised as at 2025/10/28)</t>
  </si>
  <si>
    <t>Western Cape: George (WC044) - Table C7 Quarterly Budgeted Cash Flows ( Waste water management                             ) for 1st Quarter ended 30 September 2025 (Figures Finalised as at 2025/10/28)</t>
  </si>
  <si>
    <t>Western Cape: Oudtshoorn (WC045) - Table C7 Quarterly Budgeted Cash Flows ( Waste water management                             ) for 1st Quarter ended 30 September 2025 (Figures Finalised as at 2025/10/28)</t>
  </si>
  <si>
    <t>Western Cape: Bitou (WC047) - Table C7 Quarterly Budgeted Cash Flows ( Waste water management                             ) for 1st Quarter ended 30 September 2025 (Figures Finalised as at 2025/10/28)</t>
  </si>
  <si>
    <t>Western Cape: Knysna (WC048) - Table C7 Quarterly Budgeted Cash Flows ( Waste water management                             ) for 1st Quarter ended 30 September 2025 (Figures Finalised as at 2025/10/28)</t>
  </si>
  <si>
    <t>Western Cape: Garden Route (DC4) - Table C7 Quarterly Budgeted Cash Flows ( Waste water management                             ) for 1st Quarter ended 30 September 2025 (Figures Finalised as at 2025/10/28)</t>
  </si>
  <si>
    <t>Western Cape: Laingsburg (WC051) - Table C7 Quarterly Budgeted Cash Flows ( Waste water management                             ) for 1st Quarter ended 30 September 2025 (Figures Finalised as at 2025/10/28)</t>
  </si>
  <si>
    <t>Western Cape: Prince Albert (WC052) - Table C7 Quarterly Budgeted Cash Flows ( Waste water management                             ) for 1st Quarter ended 30 September 2025 (Figures Finalised as at 2025/10/28)</t>
  </si>
  <si>
    <t>Western Cape: Beaufort West (WC053) - Table C7 Quarterly Budgeted Cash Flows ( Waste water management                             ) for 1st Quarter ended 30 September 2025 (Figures Finalised as at 2025/10/28)</t>
  </si>
  <si>
    <t>Western Cape: Central Karoo (DC5) - Table C7 Quarterly Budgeted Cash Flows ( Waste water management                             ) for 1st Quarter ended 30 September 2025 (Figures Finalised as at 2025/10/28)</t>
  </si>
  <si>
    <t>Summary - Table C7 Quarterly Budgeted Cash Flows ( Waste water management                             ) for 1st Quarter ended 30 September 2025 (Figures Finalised as at 2025/10/28)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</si>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</sst>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989900860</v>
      </c>
      <c r="F7" s="20">
        <v>989900860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247475214</v>
      </c>
      <c r="Y7" s="20">
        <v>-247475214</v>
      </c>
      <c r="Z7" s="21">
        <v>-100</v>
      </c>
      <c r="AA7" s="22">
        <v>989900860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-548351520</v>
      </c>
      <c r="F14" s="20">
        <v>-548351520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-137087883</v>
      </c>
      <c r="Y14" s="20">
        <v>137087883</v>
      </c>
      <c r="Z14" s="21">
        <v>-100</v>
      </c>
      <c r="AA14" s="22">
        <v>-548351520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441549340</v>
      </c>
      <c r="F17" s="28">
        <f t="shared" si="0"/>
        <v>441549340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110387331</v>
      </c>
      <c r="Y17" s="28">
        <f t="shared" si="0"/>
        <v>-110387331</v>
      </c>
      <c r="Z17" s="29">
        <f>+IF(X17&lt;&gt;0,+(Y17/X17)*100,0)</f>
        <v>-100</v>
      </c>
      <c r="AA17" s="30">
        <f>SUM(AA6:AA16)</f>
        <v>441549340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441549340</v>
      </c>
      <c r="F38" s="2">
        <f t="shared" si="3"/>
        <v>441549340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110387331</v>
      </c>
      <c r="Y38" s="2">
        <f t="shared" si="3"/>
        <v>-110387331</v>
      </c>
      <c r="Z38" s="34">
        <f>+IF(X38&lt;&gt;0,+(Y38/X38)*100,0)</f>
        <v>-100</v>
      </c>
      <c r="AA38" s="35">
        <f>+AA17+AA27+AA36</f>
        <v>441549340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441549340</v>
      </c>
      <c r="F40" s="45">
        <f t="shared" si="4"/>
        <v>441549340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110387331</v>
      </c>
      <c r="Y40" s="45">
        <f t="shared" si="4"/>
        <v>-110387331</v>
      </c>
      <c r="Z40" s="46">
        <f>+IF(X40&lt;&gt;0,+(Y40/X40)*100,0)</f>
        <v>-100</v>
      </c>
      <c r="AA40" s="47">
        <f t="shared" si="4"/>
        <v>441549340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245907</v>
      </c>
      <c r="D7" s="18"/>
      <c r="E7" s="19">
        <v>87612476</v>
      </c>
      <c r="F7" s="20">
        <v>87612476</v>
      </c>
      <c r="G7" s="20">
        <v>30617</v>
      </c>
      <c r="H7" s="20">
        <v>20134</v>
      </c>
      <c r="I7" s="20">
        <v>17266</v>
      </c>
      <c r="J7" s="20">
        <v>68017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68017</v>
      </c>
      <c r="X7" s="20">
        <v>21903129</v>
      </c>
      <c r="Y7" s="20">
        <v>-21835112</v>
      </c>
      <c r="Z7" s="21">
        <v>-99.689464459621263</v>
      </c>
      <c r="AA7" s="22">
        <v>87612476</v>
      </c>
    </row>
    <row r="8" spans="1:27" x14ac:dyDescent="0.25">
      <c r="A8" s="23" t="s">
        <v>36</v>
      </c>
      <c r="B8" s="17" t="s">
        <v>32</v>
      </c>
      <c r="C8" s="18">
        <v>67031</v>
      </c>
      <c r="D8" s="18"/>
      <c r="E8" s="19">
        <v>30572</v>
      </c>
      <c r="F8" s="20">
        <v>30572</v>
      </c>
      <c r="G8" s="20">
        <v>6774</v>
      </c>
      <c r="H8" s="20">
        <v>5863</v>
      </c>
      <c r="I8" s="20">
        <v>2175</v>
      </c>
      <c r="J8" s="20">
        <v>14812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14812</v>
      </c>
      <c r="X8" s="20">
        <v>7644</v>
      </c>
      <c r="Y8" s="20">
        <v>7168</v>
      </c>
      <c r="Z8" s="21">
        <v>93.772893772893767</v>
      </c>
      <c r="AA8" s="22">
        <v>30572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-3874317</v>
      </c>
      <c r="D14" s="18"/>
      <c r="E14" s="19">
        <v>-47391995</v>
      </c>
      <c r="F14" s="20">
        <v>-47391995</v>
      </c>
      <c r="G14" s="20">
        <v>-2862565</v>
      </c>
      <c r="H14" s="20">
        <v>433914</v>
      </c>
      <c r="I14" s="20">
        <v>39193</v>
      </c>
      <c r="J14" s="20">
        <v>-2389458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-2389458</v>
      </c>
      <c r="X14" s="20">
        <v>-11848002</v>
      </c>
      <c r="Y14" s="20">
        <v>9458544</v>
      </c>
      <c r="Z14" s="21">
        <v>-79.832397057326631</v>
      </c>
      <c r="AA14" s="22">
        <v>-47391995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-3561379</v>
      </c>
      <c r="D17" s="26">
        <f>SUM(D6:D16)</f>
        <v>0</v>
      </c>
      <c r="E17" s="27">
        <f t="shared" si="0"/>
        <v>40251053</v>
      </c>
      <c r="F17" s="28">
        <f t="shared" si="0"/>
        <v>40251053</v>
      </c>
      <c r="G17" s="28">
        <f t="shared" si="0"/>
        <v>-2825174</v>
      </c>
      <c r="H17" s="28">
        <f t="shared" si="0"/>
        <v>459911</v>
      </c>
      <c r="I17" s="28">
        <f t="shared" si="0"/>
        <v>58634</v>
      </c>
      <c r="J17" s="28">
        <f t="shared" si="0"/>
        <v>-2306629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-2306629</v>
      </c>
      <c r="X17" s="28">
        <f t="shared" si="0"/>
        <v>10062771</v>
      </c>
      <c r="Y17" s="28">
        <f t="shared" si="0"/>
        <v>-12369400</v>
      </c>
      <c r="Z17" s="29">
        <f>+IF(X17&lt;&gt;0,+(Y17/X17)*100,0)</f>
        <v>-122.92240377923736</v>
      </c>
      <c r="AA17" s="30">
        <f>SUM(AA6:AA16)</f>
        <v>40251053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3780805</v>
      </c>
      <c r="D26" s="18"/>
      <c r="E26" s="19">
        <v>-39008133</v>
      </c>
      <c r="F26" s="20">
        <v>-39008133</v>
      </c>
      <c r="G26" s="20">
        <v>193760</v>
      </c>
      <c r="H26" s="20">
        <v>951404</v>
      </c>
      <c r="I26" s="20">
        <v>84041</v>
      </c>
      <c r="J26" s="20">
        <v>1229205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1229205</v>
      </c>
      <c r="X26" s="20">
        <v>-9752037</v>
      </c>
      <c r="Y26" s="20">
        <v>10981242</v>
      </c>
      <c r="Z26" s="21">
        <v>-112.60459737796317</v>
      </c>
      <c r="AA26" s="22">
        <v>-39008133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3780805</v>
      </c>
      <c r="D27" s="26">
        <f>SUM(D21:D26)</f>
        <v>0</v>
      </c>
      <c r="E27" s="27">
        <f t="shared" si="1"/>
        <v>-39008133</v>
      </c>
      <c r="F27" s="28">
        <f t="shared" si="1"/>
        <v>-39008133</v>
      </c>
      <c r="G27" s="28">
        <f t="shared" si="1"/>
        <v>193760</v>
      </c>
      <c r="H27" s="28">
        <f t="shared" si="1"/>
        <v>951404</v>
      </c>
      <c r="I27" s="28">
        <f t="shared" si="1"/>
        <v>84041</v>
      </c>
      <c r="J27" s="28">
        <f t="shared" si="1"/>
        <v>1229205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1229205</v>
      </c>
      <c r="X27" s="28">
        <f t="shared" si="1"/>
        <v>-9752037</v>
      </c>
      <c r="Y27" s="28">
        <f t="shared" si="1"/>
        <v>10981242</v>
      </c>
      <c r="Z27" s="29">
        <f>+IF(X27&lt;&gt;0,+(Y27/X27)*100,0)</f>
        <v>-112.60459737796317</v>
      </c>
      <c r="AA27" s="30">
        <f>SUM(AA21:AA26)</f>
        <v>-39008133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219426</v>
      </c>
      <c r="D38" s="32">
        <f>+D17+D27+D36</f>
        <v>0</v>
      </c>
      <c r="E38" s="33">
        <f t="shared" si="3"/>
        <v>1242920</v>
      </c>
      <c r="F38" s="2">
        <f t="shared" si="3"/>
        <v>1242920</v>
      </c>
      <c r="G38" s="2">
        <f t="shared" si="3"/>
        <v>-2631414</v>
      </c>
      <c r="H38" s="2">
        <f t="shared" si="3"/>
        <v>1411315</v>
      </c>
      <c r="I38" s="2">
        <f t="shared" si="3"/>
        <v>142675</v>
      </c>
      <c r="J38" s="2">
        <f t="shared" si="3"/>
        <v>-1077424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-1077424</v>
      </c>
      <c r="X38" s="2">
        <f t="shared" si="3"/>
        <v>310734</v>
      </c>
      <c r="Y38" s="2">
        <f t="shared" si="3"/>
        <v>-1388158</v>
      </c>
      <c r="Z38" s="34">
        <f>+IF(X38&lt;&gt;0,+(Y38/X38)*100,0)</f>
        <v>-446.73514967785951</v>
      </c>
      <c r="AA38" s="35">
        <f>+AA17+AA27+AA36</f>
        <v>1242920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-2631414</v>
      </c>
      <c r="I39" s="2">
        <f>+H40+I60</f>
        <v>-1220099</v>
      </c>
      <c r="J39" s="2">
        <f>+G39</f>
        <v>0</v>
      </c>
      <c r="K39" s="2">
        <f>+I40+K60</f>
        <v>-1077424</v>
      </c>
      <c r="L39" s="2">
        <f>+K40+L60</f>
        <v>-1077424</v>
      </c>
      <c r="M39" s="2">
        <f>+L40+M60</f>
        <v>-1077424</v>
      </c>
      <c r="N39" s="2">
        <f>+K39</f>
        <v>-1077424</v>
      </c>
      <c r="O39" s="2">
        <f>+M40+O60</f>
        <v>-1077424</v>
      </c>
      <c r="P39" s="2">
        <f>+O40+P60</f>
        <v>-1077424</v>
      </c>
      <c r="Q39" s="2">
        <f>+P40+Q60</f>
        <v>-1077424</v>
      </c>
      <c r="R39" s="2">
        <f>+O39</f>
        <v>-1077424</v>
      </c>
      <c r="S39" s="2">
        <f>+Q40+S60</f>
        <v>-1077424</v>
      </c>
      <c r="T39" s="2">
        <f>+S40+T60</f>
        <v>-1077424</v>
      </c>
      <c r="U39" s="2">
        <f>+T40+U60</f>
        <v>-1077424</v>
      </c>
      <c r="V39" s="2">
        <f>+S39</f>
        <v>-1077424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219426</v>
      </c>
      <c r="D40" s="43">
        <f t="shared" ref="D40:AA40" si="4">+D38+D39</f>
        <v>0</v>
      </c>
      <c r="E40" s="44">
        <f t="shared" si="4"/>
        <v>1242920</v>
      </c>
      <c r="F40" s="45">
        <f t="shared" si="4"/>
        <v>1242920</v>
      </c>
      <c r="G40" s="45">
        <f t="shared" si="4"/>
        <v>-2631414</v>
      </c>
      <c r="H40" s="45">
        <f t="shared" si="4"/>
        <v>-1220099</v>
      </c>
      <c r="I40" s="45">
        <f t="shared" si="4"/>
        <v>-1077424</v>
      </c>
      <c r="J40" s="45">
        <f>+I40</f>
        <v>-1077424</v>
      </c>
      <c r="K40" s="45">
        <f t="shared" si="4"/>
        <v>-1077424</v>
      </c>
      <c r="L40" s="45">
        <f t="shared" si="4"/>
        <v>-1077424</v>
      </c>
      <c r="M40" s="45">
        <f t="shared" si="4"/>
        <v>-1077424</v>
      </c>
      <c r="N40" s="45">
        <f>+M40</f>
        <v>-1077424</v>
      </c>
      <c r="O40" s="45">
        <f t="shared" si="4"/>
        <v>-1077424</v>
      </c>
      <c r="P40" s="45">
        <f t="shared" si="4"/>
        <v>-1077424</v>
      </c>
      <c r="Q40" s="45">
        <f t="shared" si="4"/>
        <v>-1077424</v>
      </c>
      <c r="R40" s="45">
        <f>+Q40</f>
        <v>-1077424</v>
      </c>
      <c r="S40" s="45">
        <f t="shared" si="4"/>
        <v>-1077424</v>
      </c>
      <c r="T40" s="45">
        <f t="shared" si="4"/>
        <v>-1077424</v>
      </c>
      <c r="U40" s="45">
        <f t="shared" si="4"/>
        <v>-1077424</v>
      </c>
      <c r="V40" s="45">
        <f>+U40</f>
        <v>-1077424</v>
      </c>
      <c r="W40" s="45">
        <f>+V40</f>
        <v>-1077424</v>
      </c>
      <c r="X40" s="45">
        <f t="shared" si="4"/>
        <v>310734</v>
      </c>
      <c r="Y40" s="45">
        <f t="shared" si="4"/>
        <v>-1388158</v>
      </c>
      <c r="Z40" s="46">
        <f>+IF(X40&lt;&gt;0,+(Y40/X40)*100,0)</f>
        <v>-446.73514967785951</v>
      </c>
      <c r="AA40" s="47">
        <f t="shared" si="4"/>
        <v>1242920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30199</v>
      </c>
      <c r="D7" s="18"/>
      <c r="E7" s="19"/>
      <c r="F7" s="20"/>
      <c r="G7" s="20">
        <v>2132</v>
      </c>
      <c r="H7" s="20"/>
      <c r="I7" s="20">
        <v>2879</v>
      </c>
      <c r="J7" s="20">
        <v>5011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5011</v>
      </c>
      <c r="X7" s="20"/>
      <c r="Y7" s="20">
        <v>5011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10284960</v>
      </c>
      <c r="F9" s="20">
        <v>10284960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2571240</v>
      </c>
      <c r="Y9" s="20">
        <v>-2571240</v>
      </c>
      <c r="Z9" s="21">
        <v>-100</v>
      </c>
      <c r="AA9" s="22">
        <v>10284960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-531267</v>
      </c>
      <c r="D14" s="18"/>
      <c r="E14" s="19"/>
      <c r="F14" s="20"/>
      <c r="G14" s="20"/>
      <c r="H14" s="20">
        <v>-29359</v>
      </c>
      <c r="I14" s="20">
        <v>-58683</v>
      </c>
      <c r="J14" s="20">
        <v>-88042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-88042</v>
      </c>
      <c r="X14" s="20"/>
      <c r="Y14" s="20">
        <v>-88042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-501068</v>
      </c>
      <c r="D17" s="26">
        <f>SUM(D6:D16)</f>
        <v>0</v>
      </c>
      <c r="E17" s="27">
        <f t="shared" si="0"/>
        <v>10284960</v>
      </c>
      <c r="F17" s="28">
        <f t="shared" si="0"/>
        <v>10284960</v>
      </c>
      <c r="G17" s="28">
        <f t="shared" si="0"/>
        <v>2132</v>
      </c>
      <c r="H17" s="28">
        <f t="shared" si="0"/>
        <v>-29359</v>
      </c>
      <c r="I17" s="28">
        <f t="shared" si="0"/>
        <v>-55804</v>
      </c>
      <c r="J17" s="28">
        <f t="shared" si="0"/>
        <v>-83031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-83031</v>
      </c>
      <c r="X17" s="28">
        <f t="shared" si="0"/>
        <v>2571240</v>
      </c>
      <c r="Y17" s="28">
        <f t="shared" si="0"/>
        <v>-2654271</v>
      </c>
      <c r="Z17" s="29">
        <f>+IF(X17&lt;&gt;0,+(Y17/X17)*100,0)</f>
        <v>-103.22922014281046</v>
      </c>
      <c r="AA17" s="30">
        <f>SUM(AA6:AA16)</f>
        <v>10284960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-3404606</v>
      </c>
      <c r="D26" s="18"/>
      <c r="E26" s="19">
        <v>-6390225</v>
      </c>
      <c r="F26" s="20">
        <v>-6390225</v>
      </c>
      <c r="G26" s="20"/>
      <c r="H26" s="20"/>
      <c r="I26" s="20">
        <v>-645825</v>
      </c>
      <c r="J26" s="20">
        <v>-645825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-645825</v>
      </c>
      <c r="X26" s="20">
        <v>-1597551</v>
      </c>
      <c r="Y26" s="20">
        <v>951726</v>
      </c>
      <c r="Z26" s="21">
        <v>-59.574060546423866</v>
      </c>
      <c r="AA26" s="22">
        <v>-6390225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-3404606</v>
      </c>
      <c r="D27" s="26">
        <f>SUM(D21:D26)</f>
        <v>0</v>
      </c>
      <c r="E27" s="27">
        <f t="shared" si="1"/>
        <v>-6390225</v>
      </c>
      <c r="F27" s="28">
        <f t="shared" si="1"/>
        <v>-6390225</v>
      </c>
      <c r="G27" s="28">
        <f t="shared" si="1"/>
        <v>0</v>
      </c>
      <c r="H27" s="28">
        <f t="shared" si="1"/>
        <v>0</v>
      </c>
      <c r="I27" s="28">
        <f t="shared" si="1"/>
        <v>-645825</v>
      </c>
      <c r="J27" s="28">
        <f t="shared" si="1"/>
        <v>-645825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-645825</v>
      </c>
      <c r="X27" s="28">
        <f t="shared" si="1"/>
        <v>-1597551</v>
      </c>
      <c r="Y27" s="28">
        <f t="shared" si="1"/>
        <v>951726</v>
      </c>
      <c r="Z27" s="29">
        <f>+IF(X27&lt;&gt;0,+(Y27/X27)*100,0)</f>
        <v>-59.574060546423866</v>
      </c>
      <c r="AA27" s="30">
        <f>SUM(AA21:AA26)</f>
        <v>-6390225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-3905674</v>
      </c>
      <c r="D38" s="32">
        <f>+D17+D27+D36</f>
        <v>0</v>
      </c>
      <c r="E38" s="33">
        <f t="shared" si="3"/>
        <v>3894735</v>
      </c>
      <c r="F38" s="2">
        <f t="shared" si="3"/>
        <v>3894735</v>
      </c>
      <c r="G38" s="2">
        <f t="shared" si="3"/>
        <v>2132</v>
      </c>
      <c r="H38" s="2">
        <f t="shared" si="3"/>
        <v>-29359</v>
      </c>
      <c r="I38" s="2">
        <f t="shared" si="3"/>
        <v>-701629</v>
      </c>
      <c r="J38" s="2">
        <f t="shared" si="3"/>
        <v>-728856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-728856</v>
      </c>
      <c r="X38" s="2">
        <f t="shared" si="3"/>
        <v>973689</v>
      </c>
      <c r="Y38" s="2">
        <f t="shared" si="3"/>
        <v>-1702545</v>
      </c>
      <c r="Z38" s="34">
        <f>+IF(X38&lt;&gt;0,+(Y38/X38)*100,0)</f>
        <v>-174.85511287485019</v>
      </c>
      <c r="AA38" s="35">
        <f>+AA17+AA27+AA36</f>
        <v>3894735</v>
      </c>
    </row>
    <row r="39" spans="1:27" x14ac:dyDescent="0.25">
      <c r="A39" s="23" t="s">
        <v>60</v>
      </c>
      <c r="B39" s="17"/>
      <c r="C39" s="32">
        <v>-2783578</v>
      </c>
      <c r="D39" s="32"/>
      <c r="E39" s="33"/>
      <c r="F39" s="2"/>
      <c r="G39" s="2">
        <v>-6711316</v>
      </c>
      <c r="H39" s="2">
        <f>+G40+H60</f>
        <v>-6709184</v>
      </c>
      <c r="I39" s="2">
        <f>+H40+I60</f>
        <v>-6738543</v>
      </c>
      <c r="J39" s="2">
        <f>+G39</f>
        <v>-6711316</v>
      </c>
      <c r="K39" s="2">
        <f>+I40+K60</f>
        <v>-7440172</v>
      </c>
      <c r="L39" s="2">
        <f>+K40+L60</f>
        <v>-7440172</v>
      </c>
      <c r="M39" s="2">
        <f>+L40+M60</f>
        <v>-7440172</v>
      </c>
      <c r="N39" s="2">
        <f>+K39</f>
        <v>-7440172</v>
      </c>
      <c r="O39" s="2">
        <f>+M40+O60</f>
        <v>-7440172</v>
      </c>
      <c r="P39" s="2">
        <f>+O40+P60</f>
        <v>-7440172</v>
      </c>
      <c r="Q39" s="2">
        <f>+P40+Q60</f>
        <v>-7440172</v>
      </c>
      <c r="R39" s="2">
        <f>+O39</f>
        <v>-7440172</v>
      </c>
      <c r="S39" s="2">
        <f>+Q40+S60</f>
        <v>-7440172</v>
      </c>
      <c r="T39" s="2">
        <f>+S40+T60</f>
        <v>-7440172</v>
      </c>
      <c r="U39" s="2">
        <f>+T40+U60</f>
        <v>-7440172</v>
      </c>
      <c r="V39" s="2">
        <f>+S39</f>
        <v>-7440172</v>
      </c>
      <c r="W39" s="2">
        <f>+G39</f>
        <v>-6711316</v>
      </c>
      <c r="X39" s="2"/>
      <c r="Y39" s="2">
        <f>+W39-X39</f>
        <v>-6711316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-6689252</v>
      </c>
      <c r="D40" s="43">
        <f t="shared" ref="D40:AA40" si="4">+D38+D39</f>
        <v>0</v>
      </c>
      <c r="E40" s="44">
        <f t="shared" si="4"/>
        <v>3894735</v>
      </c>
      <c r="F40" s="45">
        <f t="shared" si="4"/>
        <v>3894735</v>
      </c>
      <c r="G40" s="45">
        <f t="shared" si="4"/>
        <v>-6709184</v>
      </c>
      <c r="H40" s="45">
        <f t="shared" si="4"/>
        <v>-6738543</v>
      </c>
      <c r="I40" s="45">
        <f t="shared" si="4"/>
        <v>-7440172</v>
      </c>
      <c r="J40" s="45">
        <f>+I40</f>
        <v>-7440172</v>
      </c>
      <c r="K40" s="45">
        <f t="shared" si="4"/>
        <v>-7440172</v>
      </c>
      <c r="L40" s="45">
        <f t="shared" si="4"/>
        <v>-7440172</v>
      </c>
      <c r="M40" s="45">
        <f t="shared" si="4"/>
        <v>-7440172</v>
      </c>
      <c r="N40" s="45">
        <f>+M40</f>
        <v>-7440172</v>
      </c>
      <c r="O40" s="45">
        <f t="shared" si="4"/>
        <v>-7440172</v>
      </c>
      <c r="P40" s="45">
        <f t="shared" si="4"/>
        <v>-7440172</v>
      </c>
      <c r="Q40" s="45">
        <f t="shared" si="4"/>
        <v>-7440172</v>
      </c>
      <c r="R40" s="45">
        <f>+Q40</f>
        <v>-7440172</v>
      </c>
      <c r="S40" s="45">
        <f t="shared" si="4"/>
        <v>-7440172</v>
      </c>
      <c r="T40" s="45">
        <f t="shared" si="4"/>
        <v>-7440172</v>
      </c>
      <c r="U40" s="45">
        <f t="shared" si="4"/>
        <v>-7440172</v>
      </c>
      <c r="V40" s="45">
        <f>+U40</f>
        <v>-7440172</v>
      </c>
      <c r="W40" s="45">
        <f>+V40</f>
        <v>-7440172</v>
      </c>
      <c r="X40" s="45">
        <f t="shared" si="4"/>
        <v>973689</v>
      </c>
      <c r="Y40" s="45">
        <f t="shared" si="4"/>
        <v>-8413861</v>
      </c>
      <c r="Z40" s="46">
        <f>+IF(X40&lt;&gt;0,+(Y40/X40)*100,0)</f>
        <v>-864.12201431874041</v>
      </c>
      <c r="AA40" s="47">
        <f t="shared" si="4"/>
        <v>3894735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-6711316</v>
      </c>
      <c r="J60">
        <v>-6711316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8696</v>
      </c>
      <c r="D7" s="18"/>
      <c r="E7" s="19">
        <v>34183253</v>
      </c>
      <c r="F7" s="20">
        <v>34183253</v>
      </c>
      <c r="G7" s="20"/>
      <c r="H7" s="20">
        <v>4659</v>
      </c>
      <c r="I7" s="20">
        <v>17865</v>
      </c>
      <c r="J7" s="20">
        <v>22524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22524</v>
      </c>
      <c r="X7" s="20">
        <v>8545818</v>
      </c>
      <c r="Y7" s="20">
        <v>-8523294</v>
      </c>
      <c r="Z7" s="21">
        <v>-99.736432486626796</v>
      </c>
      <c r="AA7" s="22">
        <v>34183253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19229774</v>
      </c>
      <c r="D9" s="18"/>
      <c r="E9" s="19">
        <v>9453648</v>
      </c>
      <c r="F9" s="20">
        <v>9453648</v>
      </c>
      <c r="G9" s="20">
        <v>3893465</v>
      </c>
      <c r="H9" s="20"/>
      <c r="I9" s="20"/>
      <c r="J9" s="20">
        <v>3893465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3893465</v>
      </c>
      <c r="X9" s="20">
        <v>2363412</v>
      </c>
      <c r="Y9" s="20">
        <v>1530053</v>
      </c>
      <c r="Z9" s="21">
        <v>64.739156778420352</v>
      </c>
      <c r="AA9" s="22">
        <v>9453648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-7063817</v>
      </c>
      <c r="D14" s="18"/>
      <c r="E14" s="19">
        <v>-15320268</v>
      </c>
      <c r="F14" s="20">
        <v>-15320268</v>
      </c>
      <c r="G14" s="20">
        <v>-117833</v>
      </c>
      <c r="H14" s="20">
        <v>-68938</v>
      </c>
      <c r="I14" s="20">
        <v>-119727</v>
      </c>
      <c r="J14" s="20">
        <v>-306498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-306498</v>
      </c>
      <c r="X14" s="20">
        <v>-3830067</v>
      </c>
      <c r="Y14" s="20">
        <v>3523569</v>
      </c>
      <c r="Z14" s="21">
        <v>-91.997581243356848</v>
      </c>
      <c r="AA14" s="22">
        <v>-15320268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12174653</v>
      </c>
      <c r="D17" s="26">
        <f>SUM(D6:D16)</f>
        <v>0</v>
      </c>
      <c r="E17" s="27">
        <f t="shared" si="0"/>
        <v>28316633</v>
      </c>
      <c r="F17" s="28">
        <f t="shared" si="0"/>
        <v>28316633</v>
      </c>
      <c r="G17" s="28">
        <f t="shared" si="0"/>
        <v>3775632</v>
      </c>
      <c r="H17" s="28">
        <f t="shared" si="0"/>
        <v>-64279</v>
      </c>
      <c r="I17" s="28">
        <f t="shared" si="0"/>
        <v>-101862</v>
      </c>
      <c r="J17" s="28">
        <f t="shared" si="0"/>
        <v>3609491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3609491</v>
      </c>
      <c r="X17" s="28">
        <f t="shared" si="0"/>
        <v>7079163</v>
      </c>
      <c r="Y17" s="28">
        <f t="shared" si="0"/>
        <v>-3469672</v>
      </c>
      <c r="Z17" s="29">
        <f>+IF(X17&lt;&gt;0,+(Y17/X17)*100,0)</f>
        <v>-49.012460936412964</v>
      </c>
      <c r="AA17" s="30">
        <f>SUM(AA6:AA16)</f>
        <v>28316633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-2461488</v>
      </c>
      <c r="D26" s="18"/>
      <c r="E26" s="19"/>
      <c r="F26" s="20"/>
      <c r="G26" s="20"/>
      <c r="H26" s="20">
        <v>-1512250</v>
      </c>
      <c r="I26" s="20"/>
      <c r="J26" s="20">
        <v>-1512250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-1512250</v>
      </c>
      <c r="X26" s="20"/>
      <c r="Y26" s="20">
        <v>-1512250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-2461488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-1512250</v>
      </c>
      <c r="I27" s="28">
        <f t="shared" si="1"/>
        <v>0</v>
      </c>
      <c r="J27" s="28">
        <f t="shared" si="1"/>
        <v>-1512250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-1512250</v>
      </c>
      <c r="X27" s="28">
        <f t="shared" si="1"/>
        <v>0</v>
      </c>
      <c r="Y27" s="28">
        <f t="shared" si="1"/>
        <v>-1512250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9713165</v>
      </c>
      <c r="D38" s="32">
        <f>+D17+D27+D36</f>
        <v>0</v>
      </c>
      <c r="E38" s="33">
        <f t="shared" si="3"/>
        <v>28316633</v>
      </c>
      <c r="F38" s="2">
        <f t="shared" si="3"/>
        <v>28316633</v>
      </c>
      <c r="G38" s="2">
        <f t="shared" si="3"/>
        <v>3775632</v>
      </c>
      <c r="H38" s="2">
        <f t="shared" si="3"/>
        <v>-1576529</v>
      </c>
      <c r="I38" s="2">
        <f t="shared" si="3"/>
        <v>-101862</v>
      </c>
      <c r="J38" s="2">
        <f t="shared" si="3"/>
        <v>2097241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2097241</v>
      </c>
      <c r="X38" s="2">
        <f t="shared" si="3"/>
        <v>7079163</v>
      </c>
      <c r="Y38" s="2">
        <f t="shared" si="3"/>
        <v>-4981922</v>
      </c>
      <c r="Z38" s="34">
        <f>+IF(X38&lt;&gt;0,+(Y38/X38)*100,0)</f>
        <v>-70.374449634794402</v>
      </c>
      <c r="AA38" s="35">
        <f>+AA17+AA27+AA36</f>
        <v>28316633</v>
      </c>
    </row>
    <row r="39" spans="1:27" x14ac:dyDescent="0.25">
      <c r="A39" s="23" t="s">
        <v>60</v>
      </c>
      <c r="B39" s="17"/>
      <c r="C39" s="32">
        <v>142729766</v>
      </c>
      <c r="D39" s="32"/>
      <c r="E39" s="33">
        <v>142729765</v>
      </c>
      <c r="F39" s="2">
        <v>142729765</v>
      </c>
      <c r="G39" s="2">
        <v>177705994</v>
      </c>
      <c r="H39" s="2">
        <f>+G40+H60</f>
        <v>181481626</v>
      </c>
      <c r="I39" s="2">
        <f>+H40+I60</f>
        <v>179905097</v>
      </c>
      <c r="J39" s="2">
        <f>+G39</f>
        <v>177705994</v>
      </c>
      <c r="K39" s="2">
        <f>+I40+K60</f>
        <v>179803235</v>
      </c>
      <c r="L39" s="2">
        <f>+K40+L60</f>
        <v>179803235</v>
      </c>
      <c r="M39" s="2">
        <f>+L40+M60</f>
        <v>179803235</v>
      </c>
      <c r="N39" s="2">
        <f>+K39</f>
        <v>179803235</v>
      </c>
      <c r="O39" s="2">
        <f>+M40+O60</f>
        <v>179803235</v>
      </c>
      <c r="P39" s="2">
        <f>+O40+P60</f>
        <v>179803235</v>
      </c>
      <c r="Q39" s="2">
        <f>+P40+Q60</f>
        <v>179803235</v>
      </c>
      <c r="R39" s="2">
        <f>+O39</f>
        <v>179803235</v>
      </c>
      <c r="S39" s="2">
        <f>+Q40+S60</f>
        <v>179803235</v>
      </c>
      <c r="T39" s="2">
        <f>+S40+T60</f>
        <v>179803235</v>
      </c>
      <c r="U39" s="2">
        <f>+T40+U60</f>
        <v>179803235</v>
      </c>
      <c r="V39" s="2">
        <f>+S39</f>
        <v>179803235</v>
      </c>
      <c r="W39" s="2">
        <f>+G39</f>
        <v>177705994</v>
      </c>
      <c r="X39" s="2">
        <v>142729765</v>
      </c>
      <c r="Y39" s="2">
        <f>+W39-X39</f>
        <v>34976229</v>
      </c>
      <c r="Z39" s="34">
        <f>+IF(X39&lt;&gt;0,+(Y39/X39)*100,0)</f>
        <v>24.505210248191752</v>
      </c>
      <c r="AA39" s="35">
        <v>142729765</v>
      </c>
    </row>
    <row r="40" spans="1:27" x14ac:dyDescent="0.25">
      <c r="A40" s="41" t="s">
        <v>62</v>
      </c>
      <c r="B40" s="42" t="s">
        <v>61</v>
      </c>
      <c r="C40" s="43">
        <f>+C38+C39</f>
        <v>152442931</v>
      </c>
      <c r="D40" s="43">
        <f t="shared" ref="D40:AA40" si="4">+D38+D39</f>
        <v>0</v>
      </c>
      <c r="E40" s="44">
        <f t="shared" si="4"/>
        <v>171046398</v>
      </c>
      <c r="F40" s="45">
        <f t="shared" si="4"/>
        <v>171046398</v>
      </c>
      <c r="G40" s="45">
        <f t="shared" si="4"/>
        <v>181481626</v>
      </c>
      <c r="H40" s="45">
        <f t="shared" si="4"/>
        <v>179905097</v>
      </c>
      <c r="I40" s="45">
        <f t="shared" si="4"/>
        <v>179803235</v>
      </c>
      <c r="J40" s="45">
        <f>+I40</f>
        <v>179803235</v>
      </c>
      <c r="K40" s="45">
        <f t="shared" si="4"/>
        <v>179803235</v>
      </c>
      <c r="L40" s="45">
        <f t="shared" si="4"/>
        <v>179803235</v>
      </c>
      <c r="M40" s="45">
        <f t="shared" si="4"/>
        <v>179803235</v>
      </c>
      <c r="N40" s="45">
        <f>+M40</f>
        <v>179803235</v>
      </c>
      <c r="O40" s="45">
        <f t="shared" si="4"/>
        <v>179803235</v>
      </c>
      <c r="P40" s="45">
        <f t="shared" si="4"/>
        <v>179803235</v>
      </c>
      <c r="Q40" s="45">
        <f t="shared" si="4"/>
        <v>179803235</v>
      </c>
      <c r="R40" s="45">
        <f>+Q40</f>
        <v>179803235</v>
      </c>
      <c r="S40" s="45">
        <f t="shared" si="4"/>
        <v>179803235</v>
      </c>
      <c r="T40" s="45">
        <f t="shared" si="4"/>
        <v>179803235</v>
      </c>
      <c r="U40" s="45">
        <f t="shared" si="4"/>
        <v>179803235</v>
      </c>
      <c r="V40" s="45">
        <f>+U40</f>
        <v>179803235</v>
      </c>
      <c r="W40" s="45">
        <f>+V40</f>
        <v>179803235</v>
      </c>
      <c r="X40" s="45">
        <f t="shared" si="4"/>
        <v>149808928</v>
      </c>
      <c r="Y40" s="45">
        <f t="shared" si="4"/>
        <v>29994307</v>
      </c>
      <c r="Z40" s="46">
        <f>+IF(X40&lt;&gt;0,+(Y40/X40)*100,0)</f>
        <v>20.021708586019653</v>
      </c>
      <c r="AA40" s="47">
        <f t="shared" si="4"/>
        <v>171046398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177705994</v>
      </c>
      <c r="J60">
        <v>177705994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13755265</v>
      </c>
      <c r="D7" s="18"/>
      <c r="E7" s="19">
        <v>24349851</v>
      </c>
      <c r="F7" s="20">
        <v>24349851</v>
      </c>
      <c r="G7" s="20">
        <v>1293787</v>
      </c>
      <c r="H7" s="20">
        <v>1242296</v>
      </c>
      <c r="I7" s="20">
        <v>1238318</v>
      </c>
      <c r="J7" s="20">
        <v>3774401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3774401</v>
      </c>
      <c r="X7" s="20">
        <v>6087462</v>
      </c>
      <c r="Y7" s="20">
        <v>-2313061</v>
      </c>
      <c r="Z7" s="21">
        <v>-37.997132466699583</v>
      </c>
      <c r="AA7" s="22">
        <v>24349851</v>
      </c>
    </row>
    <row r="8" spans="1:27" x14ac:dyDescent="0.25">
      <c r="A8" s="23" t="s">
        <v>36</v>
      </c>
      <c r="B8" s="17" t="s">
        <v>32</v>
      </c>
      <c r="C8" s="18">
        <v>32545</v>
      </c>
      <c r="D8" s="18"/>
      <c r="E8" s="19">
        <v>4532364</v>
      </c>
      <c r="F8" s="20">
        <v>4532364</v>
      </c>
      <c r="G8" s="20">
        <v>2366</v>
      </c>
      <c r="H8" s="20">
        <v>1570</v>
      </c>
      <c r="I8" s="20">
        <v>220</v>
      </c>
      <c r="J8" s="20">
        <v>4156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4156</v>
      </c>
      <c r="X8" s="20">
        <v>1158087</v>
      </c>
      <c r="Y8" s="20">
        <v>-1153931</v>
      </c>
      <c r="Z8" s="21">
        <v>-99.64113231562051</v>
      </c>
      <c r="AA8" s="22">
        <v>4532364</v>
      </c>
    </row>
    <row r="9" spans="1:27" x14ac:dyDescent="0.25">
      <c r="A9" s="23" t="s">
        <v>37</v>
      </c>
      <c r="B9" s="17" t="s">
        <v>6</v>
      </c>
      <c r="C9" s="18">
        <v>16389866</v>
      </c>
      <c r="D9" s="18"/>
      <c r="E9" s="19">
        <v>16431885</v>
      </c>
      <c r="F9" s="20">
        <v>16431885</v>
      </c>
      <c r="G9" s="20">
        <v>6535574</v>
      </c>
      <c r="H9" s="20"/>
      <c r="I9" s="20"/>
      <c r="J9" s="20">
        <v>6535574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6535574</v>
      </c>
      <c r="X9" s="20">
        <v>5477295</v>
      </c>
      <c r="Y9" s="20">
        <v>1058279</v>
      </c>
      <c r="Z9" s="21">
        <v>19.321197781021471</v>
      </c>
      <c r="AA9" s="22">
        <v>16431885</v>
      </c>
    </row>
    <row r="10" spans="1:27" x14ac:dyDescent="0.25">
      <c r="A10" s="23" t="s">
        <v>38</v>
      </c>
      <c r="B10" s="17" t="s">
        <v>6</v>
      </c>
      <c r="C10" s="18">
        <v>47794012</v>
      </c>
      <c r="D10" s="18"/>
      <c r="E10" s="19">
        <v>22927916</v>
      </c>
      <c r="F10" s="20">
        <v>22927916</v>
      </c>
      <c r="G10" s="20">
        <v>8205000</v>
      </c>
      <c r="H10" s="20"/>
      <c r="I10" s="20">
        <v>1000000</v>
      </c>
      <c r="J10" s="20">
        <v>9205000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9205000</v>
      </c>
      <c r="X10" s="20">
        <v>6789379</v>
      </c>
      <c r="Y10" s="20">
        <v>2415621</v>
      </c>
      <c r="Z10" s="21">
        <v>35.57941013456459</v>
      </c>
      <c r="AA10" s="22">
        <v>22927916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-17276738</v>
      </c>
      <c r="D14" s="18"/>
      <c r="E14" s="19">
        <v>-33009391</v>
      </c>
      <c r="F14" s="20">
        <v>-33009391</v>
      </c>
      <c r="G14" s="20">
        <v>-1153281</v>
      </c>
      <c r="H14" s="20">
        <v>-966007</v>
      </c>
      <c r="I14" s="20">
        <v>-993265</v>
      </c>
      <c r="J14" s="20">
        <v>-3112553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-3112553</v>
      </c>
      <c r="X14" s="20">
        <v>-7147651</v>
      </c>
      <c r="Y14" s="20">
        <v>4035098</v>
      </c>
      <c r="Z14" s="21">
        <v>-56.453483808876513</v>
      </c>
      <c r="AA14" s="22">
        <v>-33009391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60694950</v>
      </c>
      <c r="D17" s="26">
        <f>SUM(D6:D16)</f>
        <v>0</v>
      </c>
      <c r="E17" s="27">
        <f t="shared" si="0"/>
        <v>35232625</v>
      </c>
      <c r="F17" s="28">
        <f t="shared" si="0"/>
        <v>35232625</v>
      </c>
      <c r="G17" s="28">
        <f t="shared" si="0"/>
        <v>14883446</v>
      </c>
      <c r="H17" s="28">
        <f t="shared" si="0"/>
        <v>277859</v>
      </c>
      <c r="I17" s="28">
        <f t="shared" si="0"/>
        <v>1245273</v>
      </c>
      <c r="J17" s="28">
        <f t="shared" si="0"/>
        <v>16406578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16406578</v>
      </c>
      <c r="X17" s="28">
        <f t="shared" si="0"/>
        <v>12364572</v>
      </c>
      <c r="Y17" s="28">
        <f t="shared" si="0"/>
        <v>4042006</v>
      </c>
      <c r="Z17" s="29">
        <f>+IF(X17&lt;&gt;0,+(Y17/X17)*100,0)</f>
        <v>32.690221707633718</v>
      </c>
      <c r="AA17" s="30">
        <f>SUM(AA6:AA16)</f>
        <v>35232625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-90173595</v>
      </c>
      <c r="D26" s="18"/>
      <c r="E26" s="19">
        <v>-55345733</v>
      </c>
      <c r="F26" s="20">
        <v>-55345733</v>
      </c>
      <c r="G26" s="20">
        <v>-6455263</v>
      </c>
      <c r="H26" s="20">
        <v>-1810847</v>
      </c>
      <c r="I26" s="20">
        <v>-5693458</v>
      </c>
      <c r="J26" s="20">
        <v>-13959568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-13959568</v>
      </c>
      <c r="X26" s="20">
        <v>-14893828</v>
      </c>
      <c r="Y26" s="20">
        <v>934260</v>
      </c>
      <c r="Z26" s="21">
        <v>-6.2727997127400696</v>
      </c>
      <c r="AA26" s="22">
        <v>-55345733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-90173595</v>
      </c>
      <c r="D27" s="26">
        <f>SUM(D21:D26)</f>
        <v>0</v>
      </c>
      <c r="E27" s="27">
        <f t="shared" si="1"/>
        <v>-55345733</v>
      </c>
      <c r="F27" s="28">
        <f t="shared" si="1"/>
        <v>-55345733</v>
      </c>
      <c r="G27" s="28">
        <f t="shared" si="1"/>
        <v>-6455263</v>
      </c>
      <c r="H27" s="28">
        <f t="shared" si="1"/>
        <v>-1810847</v>
      </c>
      <c r="I27" s="28">
        <f t="shared" si="1"/>
        <v>-5693458</v>
      </c>
      <c r="J27" s="28">
        <f t="shared" si="1"/>
        <v>-13959568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-13959568</v>
      </c>
      <c r="X27" s="28">
        <f t="shared" si="1"/>
        <v>-14893828</v>
      </c>
      <c r="Y27" s="28">
        <f t="shared" si="1"/>
        <v>934260</v>
      </c>
      <c r="Z27" s="29">
        <f>+IF(X27&lt;&gt;0,+(Y27/X27)*100,0)</f>
        <v>-6.2727997127400696</v>
      </c>
      <c r="AA27" s="30">
        <f>SUM(AA21:AA26)</f>
        <v>-55345733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-3031</v>
      </c>
      <c r="D33" s="18"/>
      <c r="E33" s="19"/>
      <c r="F33" s="20"/>
      <c r="G33" s="20">
        <v>-419</v>
      </c>
      <c r="H33" s="36">
        <v>-789</v>
      </c>
      <c r="I33" s="36">
        <v>-750</v>
      </c>
      <c r="J33" s="36">
        <v>-1958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-1958</v>
      </c>
      <c r="X33" s="36"/>
      <c r="Y33" s="20">
        <v>-1958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-3031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-419</v>
      </c>
      <c r="H36" s="28">
        <f t="shared" si="2"/>
        <v>-789</v>
      </c>
      <c r="I36" s="28">
        <f t="shared" si="2"/>
        <v>-750</v>
      </c>
      <c r="J36" s="28">
        <f t="shared" si="2"/>
        <v>-1958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-1958</v>
      </c>
      <c r="X36" s="28">
        <f t="shared" si="2"/>
        <v>0</v>
      </c>
      <c r="Y36" s="28">
        <f t="shared" si="2"/>
        <v>-1958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-29481676</v>
      </c>
      <c r="D38" s="32">
        <f>+D17+D27+D36</f>
        <v>0</v>
      </c>
      <c r="E38" s="33">
        <f t="shared" si="3"/>
        <v>-20113108</v>
      </c>
      <c r="F38" s="2">
        <f t="shared" si="3"/>
        <v>-20113108</v>
      </c>
      <c r="G38" s="2">
        <f t="shared" si="3"/>
        <v>8427764</v>
      </c>
      <c r="H38" s="2">
        <f t="shared" si="3"/>
        <v>-1533777</v>
      </c>
      <c r="I38" s="2">
        <f t="shared" si="3"/>
        <v>-4448935</v>
      </c>
      <c r="J38" s="2">
        <f t="shared" si="3"/>
        <v>2445052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2445052</v>
      </c>
      <c r="X38" s="2">
        <f t="shared" si="3"/>
        <v>-2529256</v>
      </c>
      <c r="Y38" s="2">
        <f t="shared" si="3"/>
        <v>4974308</v>
      </c>
      <c r="Z38" s="34">
        <f>+IF(X38&lt;&gt;0,+(Y38/X38)*100,0)</f>
        <v>-196.67079963435887</v>
      </c>
      <c r="AA38" s="35">
        <f>+AA17+AA27+AA36</f>
        <v>-20113108</v>
      </c>
    </row>
    <row r="39" spans="1:27" x14ac:dyDescent="0.25">
      <c r="A39" s="23" t="s">
        <v>60</v>
      </c>
      <c r="B39" s="17"/>
      <c r="C39" s="32">
        <v>86454969</v>
      </c>
      <c r="D39" s="32"/>
      <c r="E39" s="33">
        <v>86454969</v>
      </c>
      <c r="F39" s="2">
        <v>86454969</v>
      </c>
      <c r="G39" s="2">
        <v>57034333</v>
      </c>
      <c r="H39" s="2">
        <f>+G40+H60</f>
        <v>65462097</v>
      </c>
      <c r="I39" s="2">
        <f>+H40+I60</f>
        <v>63928320</v>
      </c>
      <c r="J39" s="2">
        <f>+G39</f>
        <v>57034333</v>
      </c>
      <c r="K39" s="2">
        <f>+I40+K60</f>
        <v>59479385</v>
      </c>
      <c r="L39" s="2">
        <f>+K40+L60</f>
        <v>59479385</v>
      </c>
      <c r="M39" s="2">
        <f>+L40+M60</f>
        <v>59479385</v>
      </c>
      <c r="N39" s="2">
        <f>+K39</f>
        <v>59479385</v>
      </c>
      <c r="O39" s="2">
        <f>+M40+O60</f>
        <v>59479385</v>
      </c>
      <c r="P39" s="2">
        <f>+O40+P60</f>
        <v>59479385</v>
      </c>
      <c r="Q39" s="2">
        <f>+P40+Q60</f>
        <v>59479385</v>
      </c>
      <c r="R39" s="2">
        <f>+O39</f>
        <v>59479385</v>
      </c>
      <c r="S39" s="2">
        <f>+Q40+S60</f>
        <v>59479385</v>
      </c>
      <c r="T39" s="2">
        <f>+S40+T60</f>
        <v>59479385</v>
      </c>
      <c r="U39" s="2">
        <f>+T40+U60</f>
        <v>59479385</v>
      </c>
      <c r="V39" s="2">
        <f>+S39</f>
        <v>59479385</v>
      </c>
      <c r="W39" s="2">
        <f>+G39</f>
        <v>57034333</v>
      </c>
      <c r="X39" s="2">
        <v>86454969</v>
      </c>
      <c r="Y39" s="2">
        <f>+W39-X39</f>
        <v>-29420636</v>
      </c>
      <c r="Z39" s="34">
        <f>+IF(X39&lt;&gt;0,+(Y39/X39)*100,0)</f>
        <v>-34.030011623739057</v>
      </c>
      <c r="AA39" s="35">
        <v>86454969</v>
      </c>
    </row>
    <row r="40" spans="1:27" x14ac:dyDescent="0.25">
      <c r="A40" s="41" t="s">
        <v>62</v>
      </c>
      <c r="B40" s="42" t="s">
        <v>61</v>
      </c>
      <c r="C40" s="43">
        <f>+C38+C39</f>
        <v>56973293</v>
      </c>
      <c r="D40" s="43">
        <f t="shared" ref="D40:AA40" si="4">+D38+D39</f>
        <v>0</v>
      </c>
      <c r="E40" s="44">
        <f t="shared" si="4"/>
        <v>66341861</v>
      </c>
      <c r="F40" s="45">
        <f t="shared" si="4"/>
        <v>66341861</v>
      </c>
      <c r="G40" s="45">
        <f t="shared" si="4"/>
        <v>65462097</v>
      </c>
      <c r="H40" s="45">
        <f t="shared" si="4"/>
        <v>63928320</v>
      </c>
      <c r="I40" s="45">
        <f t="shared" si="4"/>
        <v>59479385</v>
      </c>
      <c r="J40" s="45">
        <f>+I40</f>
        <v>59479385</v>
      </c>
      <c r="K40" s="45">
        <f t="shared" si="4"/>
        <v>59479385</v>
      </c>
      <c r="L40" s="45">
        <f t="shared" si="4"/>
        <v>59479385</v>
      </c>
      <c r="M40" s="45">
        <f t="shared" si="4"/>
        <v>59479385</v>
      </c>
      <c r="N40" s="45">
        <f>+M40</f>
        <v>59479385</v>
      </c>
      <c r="O40" s="45">
        <f t="shared" si="4"/>
        <v>59479385</v>
      </c>
      <c r="P40" s="45">
        <f t="shared" si="4"/>
        <v>59479385</v>
      </c>
      <c r="Q40" s="45">
        <f t="shared" si="4"/>
        <v>59479385</v>
      </c>
      <c r="R40" s="45">
        <f>+Q40</f>
        <v>59479385</v>
      </c>
      <c r="S40" s="45">
        <f t="shared" si="4"/>
        <v>59479385</v>
      </c>
      <c r="T40" s="45">
        <f t="shared" si="4"/>
        <v>59479385</v>
      </c>
      <c r="U40" s="45">
        <f t="shared" si="4"/>
        <v>59479385</v>
      </c>
      <c r="V40" s="45">
        <f>+U40</f>
        <v>59479385</v>
      </c>
      <c r="W40" s="45">
        <f>+V40</f>
        <v>59479385</v>
      </c>
      <c r="X40" s="45">
        <f t="shared" si="4"/>
        <v>83925713</v>
      </c>
      <c r="Y40" s="45">
        <f t="shared" si="4"/>
        <v>-24446328</v>
      </c>
      <c r="Z40" s="46">
        <f>+IF(X40&lt;&gt;0,+(Y40/X40)*100,0)</f>
        <v>-29.128531800498376</v>
      </c>
      <c r="AA40" s="47">
        <f t="shared" si="4"/>
        <v>66341861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57034333</v>
      </c>
      <c r="J60">
        <v>57034333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-217923</v>
      </c>
      <c r="D7" s="18"/>
      <c r="E7" s="19">
        <v>4433879</v>
      </c>
      <c r="F7" s="20">
        <v>4433879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1108470</v>
      </c>
      <c r="Y7" s="20">
        <v>-1108470</v>
      </c>
      <c r="Z7" s="21">
        <v>-100</v>
      </c>
      <c r="AA7" s="22">
        <v>4433879</v>
      </c>
    </row>
    <row r="8" spans="1:27" x14ac:dyDescent="0.25">
      <c r="A8" s="23" t="s">
        <v>36</v>
      </c>
      <c r="B8" s="17" t="s">
        <v>32</v>
      </c>
      <c r="C8" s="18">
        <v>-422748</v>
      </c>
      <c r="D8" s="18"/>
      <c r="E8" s="19"/>
      <c r="F8" s="20"/>
      <c r="G8" s="20">
        <v>39425</v>
      </c>
      <c r="H8" s="20">
        <v>46581</v>
      </c>
      <c r="I8" s="20">
        <v>46367</v>
      </c>
      <c r="J8" s="20">
        <v>132373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132373</v>
      </c>
      <c r="X8" s="20"/>
      <c r="Y8" s="20">
        <v>132373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13355396</v>
      </c>
      <c r="D9" s="18"/>
      <c r="E9" s="19">
        <v>8918433</v>
      </c>
      <c r="F9" s="20">
        <v>8918433</v>
      </c>
      <c r="G9" s="20"/>
      <c r="H9" s="20">
        <v>4946697</v>
      </c>
      <c r="I9" s="20"/>
      <c r="J9" s="20">
        <v>4946697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4946697</v>
      </c>
      <c r="X9" s="20">
        <v>2229609</v>
      </c>
      <c r="Y9" s="20">
        <v>2717088</v>
      </c>
      <c r="Z9" s="21">
        <v>121.8638783750873</v>
      </c>
      <c r="AA9" s="22">
        <v>8918433</v>
      </c>
    </row>
    <row r="10" spans="1:27" x14ac:dyDescent="0.25">
      <c r="A10" s="23" t="s">
        <v>38</v>
      </c>
      <c r="B10" s="17" t="s">
        <v>6</v>
      </c>
      <c r="C10" s="18">
        <v>-20975246</v>
      </c>
      <c r="D10" s="18"/>
      <c r="E10" s="19">
        <v>4670701</v>
      </c>
      <c r="F10" s="20">
        <v>4670701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1167675</v>
      </c>
      <c r="Y10" s="20">
        <v>-1167675</v>
      </c>
      <c r="Z10" s="21">
        <v>-100</v>
      </c>
      <c r="AA10" s="22">
        <v>4670701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2105166</v>
      </c>
      <c r="F11" s="20">
        <v>2105166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526293</v>
      </c>
      <c r="Y11" s="20">
        <v>-526293</v>
      </c>
      <c r="Z11" s="21">
        <v>-100</v>
      </c>
      <c r="AA11" s="22">
        <v>2105166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-1074598</v>
      </c>
      <c r="D14" s="18"/>
      <c r="E14" s="19">
        <v>-8801895</v>
      </c>
      <c r="F14" s="20">
        <v>-8801895</v>
      </c>
      <c r="G14" s="20"/>
      <c r="H14" s="20">
        <v>-1091305</v>
      </c>
      <c r="I14" s="20">
        <v>-30423</v>
      </c>
      <c r="J14" s="20">
        <v>-1121728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-1121728</v>
      </c>
      <c r="X14" s="20">
        <v>-2200470</v>
      </c>
      <c r="Y14" s="20">
        <v>1078742</v>
      </c>
      <c r="Z14" s="21">
        <v>-49.02325412298282</v>
      </c>
      <c r="AA14" s="22">
        <v>-8801895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-9335119</v>
      </c>
      <c r="D17" s="26">
        <f>SUM(D6:D16)</f>
        <v>0</v>
      </c>
      <c r="E17" s="27">
        <f t="shared" si="0"/>
        <v>11326284</v>
      </c>
      <c r="F17" s="28">
        <f t="shared" si="0"/>
        <v>11326284</v>
      </c>
      <c r="G17" s="28">
        <f t="shared" si="0"/>
        <v>39425</v>
      </c>
      <c r="H17" s="28">
        <f t="shared" si="0"/>
        <v>3901973</v>
      </c>
      <c r="I17" s="28">
        <f t="shared" si="0"/>
        <v>15944</v>
      </c>
      <c r="J17" s="28">
        <f t="shared" si="0"/>
        <v>3957342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3957342</v>
      </c>
      <c r="X17" s="28">
        <f t="shared" si="0"/>
        <v>2831577</v>
      </c>
      <c r="Y17" s="28">
        <f t="shared" si="0"/>
        <v>1125765</v>
      </c>
      <c r="Z17" s="29">
        <f>+IF(X17&lt;&gt;0,+(Y17/X17)*100,0)</f>
        <v>39.757527342537394</v>
      </c>
      <c r="AA17" s="30">
        <f>SUM(AA6:AA16)</f>
        <v>11326284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-6649324</v>
      </c>
      <c r="D26" s="18"/>
      <c r="E26" s="19">
        <v>-19830808</v>
      </c>
      <c r="F26" s="20">
        <v>-19830808</v>
      </c>
      <c r="G26" s="20">
        <v>-4012340</v>
      </c>
      <c r="H26" s="20">
        <v>-1605717</v>
      </c>
      <c r="I26" s="20">
        <v>-1086897</v>
      </c>
      <c r="J26" s="20">
        <v>-6704954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-6704954</v>
      </c>
      <c r="X26" s="20">
        <v>-4957707</v>
      </c>
      <c r="Y26" s="20">
        <v>-1747247</v>
      </c>
      <c r="Z26" s="21">
        <v>35.243046835966709</v>
      </c>
      <c r="AA26" s="22">
        <v>-19830808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-6649324</v>
      </c>
      <c r="D27" s="26">
        <f>SUM(D21:D26)</f>
        <v>0</v>
      </c>
      <c r="E27" s="27">
        <f t="shared" si="1"/>
        <v>-19830808</v>
      </c>
      <c r="F27" s="28">
        <f t="shared" si="1"/>
        <v>-19830808</v>
      </c>
      <c r="G27" s="28">
        <f t="shared" si="1"/>
        <v>-4012340</v>
      </c>
      <c r="H27" s="28">
        <f t="shared" si="1"/>
        <v>-1605717</v>
      </c>
      <c r="I27" s="28">
        <f t="shared" si="1"/>
        <v>-1086897</v>
      </c>
      <c r="J27" s="28">
        <f t="shared" si="1"/>
        <v>-6704954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-6704954</v>
      </c>
      <c r="X27" s="28">
        <f t="shared" si="1"/>
        <v>-4957707</v>
      </c>
      <c r="Y27" s="28">
        <f t="shared" si="1"/>
        <v>-1747247</v>
      </c>
      <c r="Z27" s="29">
        <f>+IF(X27&lt;&gt;0,+(Y27/X27)*100,0)</f>
        <v>35.243046835966709</v>
      </c>
      <c r="AA27" s="30">
        <f>SUM(AA21:AA26)</f>
        <v>-19830808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-15984443</v>
      </c>
      <c r="D38" s="32">
        <f>+D17+D27+D36</f>
        <v>0</v>
      </c>
      <c r="E38" s="33">
        <f t="shared" si="3"/>
        <v>-8504524</v>
      </c>
      <c r="F38" s="2">
        <f t="shared" si="3"/>
        <v>-8504524</v>
      </c>
      <c r="G38" s="2">
        <f t="shared" si="3"/>
        <v>-3972915</v>
      </c>
      <c r="H38" s="2">
        <f t="shared" si="3"/>
        <v>2296256</v>
      </c>
      <c r="I38" s="2">
        <f t="shared" si="3"/>
        <v>-1070953</v>
      </c>
      <c r="J38" s="2">
        <f t="shared" si="3"/>
        <v>-2747612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-2747612</v>
      </c>
      <c r="X38" s="2">
        <f t="shared" si="3"/>
        <v>-2126130</v>
      </c>
      <c r="Y38" s="2">
        <f t="shared" si="3"/>
        <v>-621482</v>
      </c>
      <c r="Z38" s="34">
        <f>+IF(X38&lt;&gt;0,+(Y38/X38)*100,0)</f>
        <v>29.230667927172842</v>
      </c>
      <c r="AA38" s="35">
        <f>+AA17+AA27+AA36</f>
        <v>-8504524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-3972915</v>
      </c>
      <c r="I39" s="2">
        <f>+H40+I60</f>
        <v>-1676659</v>
      </c>
      <c r="J39" s="2">
        <f>+G39</f>
        <v>0</v>
      </c>
      <c r="K39" s="2">
        <f>+I40+K60</f>
        <v>-2747612</v>
      </c>
      <c r="L39" s="2">
        <f>+K40+L60</f>
        <v>-2747612</v>
      </c>
      <c r="M39" s="2">
        <f>+L40+M60</f>
        <v>-2747612</v>
      </c>
      <c r="N39" s="2">
        <f>+K39</f>
        <v>-2747612</v>
      </c>
      <c r="O39" s="2">
        <f>+M40+O60</f>
        <v>-2747612</v>
      </c>
      <c r="P39" s="2">
        <f>+O40+P60</f>
        <v>-2747612</v>
      </c>
      <c r="Q39" s="2">
        <f>+P40+Q60</f>
        <v>-2747612</v>
      </c>
      <c r="R39" s="2">
        <f>+O39</f>
        <v>-2747612</v>
      </c>
      <c r="S39" s="2">
        <f>+Q40+S60</f>
        <v>-2747612</v>
      </c>
      <c r="T39" s="2">
        <f>+S40+T60</f>
        <v>-2747612</v>
      </c>
      <c r="U39" s="2">
        <f>+T40+U60</f>
        <v>-2747612</v>
      </c>
      <c r="V39" s="2">
        <f>+S39</f>
        <v>-2747612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-15984443</v>
      </c>
      <c r="D40" s="43">
        <f t="shared" ref="D40:AA40" si="4">+D38+D39</f>
        <v>0</v>
      </c>
      <c r="E40" s="44">
        <f t="shared" si="4"/>
        <v>-8504524</v>
      </c>
      <c r="F40" s="45">
        <f t="shared" si="4"/>
        <v>-8504524</v>
      </c>
      <c r="G40" s="45">
        <f t="shared" si="4"/>
        <v>-3972915</v>
      </c>
      <c r="H40" s="45">
        <f t="shared" si="4"/>
        <v>-1676659</v>
      </c>
      <c r="I40" s="45">
        <f t="shared" si="4"/>
        <v>-2747612</v>
      </c>
      <c r="J40" s="45">
        <f>+I40</f>
        <v>-2747612</v>
      </c>
      <c r="K40" s="45">
        <f t="shared" si="4"/>
        <v>-2747612</v>
      </c>
      <c r="L40" s="45">
        <f t="shared" si="4"/>
        <v>-2747612</v>
      </c>
      <c r="M40" s="45">
        <f t="shared" si="4"/>
        <v>-2747612</v>
      </c>
      <c r="N40" s="45">
        <f>+M40</f>
        <v>-2747612</v>
      </c>
      <c r="O40" s="45">
        <f t="shared" si="4"/>
        <v>-2747612</v>
      </c>
      <c r="P40" s="45">
        <f t="shared" si="4"/>
        <v>-2747612</v>
      </c>
      <c r="Q40" s="45">
        <f t="shared" si="4"/>
        <v>-2747612</v>
      </c>
      <c r="R40" s="45">
        <f>+Q40</f>
        <v>-2747612</v>
      </c>
      <c r="S40" s="45">
        <f t="shared" si="4"/>
        <v>-2747612</v>
      </c>
      <c r="T40" s="45">
        <f t="shared" si="4"/>
        <v>-2747612</v>
      </c>
      <c r="U40" s="45">
        <f t="shared" si="4"/>
        <v>-2747612</v>
      </c>
      <c r="V40" s="45">
        <f>+U40</f>
        <v>-2747612</v>
      </c>
      <c r="W40" s="45">
        <f>+V40</f>
        <v>-2747612</v>
      </c>
      <c r="X40" s="45">
        <f t="shared" si="4"/>
        <v>-2126130</v>
      </c>
      <c r="Y40" s="45">
        <f t="shared" si="4"/>
        <v>-621482</v>
      </c>
      <c r="Z40" s="46">
        <f>+IF(X40&lt;&gt;0,+(Y40/X40)*100,0)</f>
        <v>29.230667927172842</v>
      </c>
      <c r="AA40" s="47">
        <f t="shared" si="4"/>
        <v>-8504524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63116568</v>
      </c>
      <c r="D7" s="18"/>
      <c r="E7" s="19">
        <v>98279028</v>
      </c>
      <c r="F7" s="20">
        <v>98279028</v>
      </c>
      <c r="G7" s="20">
        <v>5469472</v>
      </c>
      <c r="H7" s="20">
        <v>5550397</v>
      </c>
      <c r="I7" s="20">
        <v>6627417</v>
      </c>
      <c r="J7" s="20">
        <v>17647286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17647286</v>
      </c>
      <c r="X7" s="20">
        <v>24569751</v>
      </c>
      <c r="Y7" s="20">
        <v>-6922465</v>
      </c>
      <c r="Z7" s="21">
        <v>-28.174746256077238</v>
      </c>
      <c r="AA7" s="22">
        <v>98279028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14616538</v>
      </c>
      <c r="F9" s="20">
        <v>14616538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3654132</v>
      </c>
      <c r="Y9" s="20">
        <v>-3654132</v>
      </c>
      <c r="Z9" s="21">
        <v>-100</v>
      </c>
      <c r="AA9" s="22">
        <v>14616538</v>
      </c>
    </row>
    <row r="10" spans="1:27" x14ac:dyDescent="0.25">
      <c r="A10" s="23" t="s">
        <v>38</v>
      </c>
      <c r="B10" s="17" t="s">
        <v>6</v>
      </c>
      <c r="C10" s="18">
        <v>10897000</v>
      </c>
      <c r="D10" s="18"/>
      <c r="E10" s="19">
        <v>36265300</v>
      </c>
      <c r="F10" s="20">
        <v>36265300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9066324</v>
      </c>
      <c r="Y10" s="20">
        <v>-9066324</v>
      </c>
      <c r="Z10" s="21">
        <v>-100</v>
      </c>
      <c r="AA10" s="22">
        <v>36265300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11689174</v>
      </c>
      <c r="D14" s="18"/>
      <c r="E14" s="19"/>
      <c r="F14" s="20"/>
      <c r="G14" s="20">
        <v>-2590695</v>
      </c>
      <c r="H14" s="20">
        <v>-387037</v>
      </c>
      <c r="I14" s="20">
        <v>-1077682</v>
      </c>
      <c r="J14" s="20">
        <v>-4055414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-4055414</v>
      </c>
      <c r="X14" s="20"/>
      <c r="Y14" s="20">
        <v>-4055414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85702742</v>
      </c>
      <c r="D17" s="26">
        <f>SUM(D6:D16)</f>
        <v>0</v>
      </c>
      <c r="E17" s="27">
        <f t="shared" si="0"/>
        <v>149160866</v>
      </c>
      <c r="F17" s="28">
        <f t="shared" si="0"/>
        <v>149160866</v>
      </c>
      <c r="G17" s="28">
        <f t="shared" si="0"/>
        <v>2878777</v>
      </c>
      <c r="H17" s="28">
        <f t="shared" si="0"/>
        <v>5163360</v>
      </c>
      <c r="I17" s="28">
        <f t="shared" si="0"/>
        <v>5549735</v>
      </c>
      <c r="J17" s="28">
        <f t="shared" si="0"/>
        <v>13591872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13591872</v>
      </c>
      <c r="X17" s="28">
        <f t="shared" si="0"/>
        <v>37290207</v>
      </c>
      <c r="Y17" s="28">
        <f t="shared" si="0"/>
        <v>-23698335</v>
      </c>
      <c r="Z17" s="29">
        <f>+IF(X17&lt;&gt;0,+(Y17/X17)*100,0)</f>
        <v>-63.551095331811915</v>
      </c>
      <c r="AA17" s="30">
        <f>SUM(AA6:AA16)</f>
        <v>149160866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-41178240</v>
      </c>
      <c r="D26" s="18"/>
      <c r="E26" s="19">
        <v>-17871547</v>
      </c>
      <c r="F26" s="20">
        <v>-21178313</v>
      </c>
      <c r="G26" s="20">
        <v>-2476</v>
      </c>
      <c r="H26" s="20">
        <v>-2427310</v>
      </c>
      <c r="I26" s="20">
        <v>-2936163</v>
      </c>
      <c r="J26" s="20">
        <v>-5365949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-5365949</v>
      </c>
      <c r="X26" s="20">
        <v>-5294553</v>
      </c>
      <c r="Y26" s="20">
        <v>-71396</v>
      </c>
      <c r="Z26" s="21">
        <v>1.348480221087597</v>
      </c>
      <c r="AA26" s="22">
        <v>-21178313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-41178240</v>
      </c>
      <c r="D27" s="26">
        <f>SUM(D21:D26)</f>
        <v>0</v>
      </c>
      <c r="E27" s="27">
        <f t="shared" si="1"/>
        <v>-17871547</v>
      </c>
      <c r="F27" s="28">
        <f t="shared" si="1"/>
        <v>-21178313</v>
      </c>
      <c r="G27" s="28">
        <f t="shared" si="1"/>
        <v>-2476</v>
      </c>
      <c r="H27" s="28">
        <f t="shared" si="1"/>
        <v>-2427310</v>
      </c>
      <c r="I27" s="28">
        <f t="shared" si="1"/>
        <v>-2936163</v>
      </c>
      <c r="J27" s="28">
        <f t="shared" si="1"/>
        <v>-5365949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-5365949</v>
      </c>
      <c r="X27" s="28">
        <f t="shared" si="1"/>
        <v>-5294553</v>
      </c>
      <c r="Y27" s="28">
        <f t="shared" si="1"/>
        <v>-71396</v>
      </c>
      <c r="Z27" s="29">
        <f>+IF(X27&lt;&gt;0,+(Y27/X27)*100,0)</f>
        <v>1.348480221087597</v>
      </c>
      <c r="AA27" s="30">
        <f>SUM(AA21:AA26)</f>
        <v>-21178313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44524502</v>
      </c>
      <c r="D38" s="32">
        <f>+D17+D27+D36</f>
        <v>0</v>
      </c>
      <c r="E38" s="33">
        <f t="shared" si="3"/>
        <v>131289319</v>
      </c>
      <c r="F38" s="2">
        <f t="shared" si="3"/>
        <v>127982553</v>
      </c>
      <c r="G38" s="2">
        <f t="shared" si="3"/>
        <v>2876301</v>
      </c>
      <c r="H38" s="2">
        <f t="shared" si="3"/>
        <v>2736050</v>
      </c>
      <c r="I38" s="2">
        <f t="shared" si="3"/>
        <v>2613572</v>
      </c>
      <c r="J38" s="2">
        <f t="shared" si="3"/>
        <v>8225923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8225923</v>
      </c>
      <c r="X38" s="2">
        <f t="shared" si="3"/>
        <v>31995654</v>
      </c>
      <c r="Y38" s="2">
        <f t="shared" si="3"/>
        <v>-23769731</v>
      </c>
      <c r="Z38" s="34">
        <f>+IF(X38&lt;&gt;0,+(Y38/X38)*100,0)</f>
        <v>-74.290498953389104</v>
      </c>
      <c r="AA38" s="35">
        <f>+AA17+AA27+AA36</f>
        <v>127982553</v>
      </c>
    </row>
    <row r="39" spans="1:27" x14ac:dyDescent="0.25">
      <c r="A39" s="23" t="s">
        <v>60</v>
      </c>
      <c r="B39" s="17"/>
      <c r="C39" s="32">
        <v>33455649</v>
      </c>
      <c r="D39" s="32"/>
      <c r="E39" s="33"/>
      <c r="F39" s="2"/>
      <c r="G39" s="2">
        <v>52141407</v>
      </c>
      <c r="H39" s="2">
        <f>+G40+H60</f>
        <v>55017708</v>
      </c>
      <c r="I39" s="2">
        <f>+H40+I60</f>
        <v>57753758</v>
      </c>
      <c r="J39" s="2">
        <f>+G39</f>
        <v>52141407</v>
      </c>
      <c r="K39" s="2">
        <f>+I40+K60</f>
        <v>60367330</v>
      </c>
      <c r="L39" s="2">
        <f>+K40+L60</f>
        <v>60367330</v>
      </c>
      <c r="M39" s="2">
        <f>+L40+M60</f>
        <v>60367330</v>
      </c>
      <c r="N39" s="2">
        <f>+K39</f>
        <v>60367330</v>
      </c>
      <c r="O39" s="2">
        <f>+M40+O60</f>
        <v>60367330</v>
      </c>
      <c r="P39" s="2">
        <f>+O40+P60</f>
        <v>60367330</v>
      </c>
      <c r="Q39" s="2">
        <f>+P40+Q60</f>
        <v>60367330</v>
      </c>
      <c r="R39" s="2">
        <f>+O39</f>
        <v>60367330</v>
      </c>
      <c r="S39" s="2">
        <f>+Q40+S60</f>
        <v>60367330</v>
      </c>
      <c r="T39" s="2">
        <f>+S40+T60</f>
        <v>60367330</v>
      </c>
      <c r="U39" s="2">
        <f>+T40+U60</f>
        <v>60367330</v>
      </c>
      <c r="V39" s="2">
        <f>+S39</f>
        <v>60367330</v>
      </c>
      <c r="W39" s="2">
        <f>+G39</f>
        <v>52141407</v>
      </c>
      <c r="X39" s="2"/>
      <c r="Y39" s="2">
        <f>+W39-X39</f>
        <v>52141407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77980151</v>
      </c>
      <c r="D40" s="43">
        <f t="shared" ref="D40:AA40" si="4">+D38+D39</f>
        <v>0</v>
      </c>
      <c r="E40" s="44">
        <f t="shared" si="4"/>
        <v>131289319</v>
      </c>
      <c r="F40" s="45">
        <f t="shared" si="4"/>
        <v>127982553</v>
      </c>
      <c r="G40" s="45">
        <f t="shared" si="4"/>
        <v>55017708</v>
      </c>
      <c r="H40" s="45">
        <f t="shared" si="4"/>
        <v>57753758</v>
      </c>
      <c r="I40" s="45">
        <f t="shared" si="4"/>
        <v>60367330</v>
      </c>
      <c r="J40" s="45">
        <f>+I40</f>
        <v>60367330</v>
      </c>
      <c r="K40" s="45">
        <f t="shared" si="4"/>
        <v>60367330</v>
      </c>
      <c r="L40" s="45">
        <f t="shared" si="4"/>
        <v>60367330</v>
      </c>
      <c r="M40" s="45">
        <f t="shared" si="4"/>
        <v>60367330</v>
      </c>
      <c r="N40" s="45">
        <f>+M40</f>
        <v>60367330</v>
      </c>
      <c r="O40" s="45">
        <f t="shared" si="4"/>
        <v>60367330</v>
      </c>
      <c r="P40" s="45">
        <f t="shared" si="4"/>
        <v>60367330</v>
      </c>
      <c r="Q40" s="45">
        <f t="shared" si="4"/>
        <v>60367330</v>
      </c>
      <c r="R40" s="45">
        <f>+Q40</f>
        <v>60367330</v>
      </c>
      <c r="S40" s="45">
        <f t="shared" si="4"/>
        <v>60367330</v>
      </c>
      <c r="T40" s="45">
        <f t="shared" si="4"/>
        <v>60367330</v>
      </c>
      <c r="U40" s="45">
        <f t="shared" si="4"/>
        <v>60367330</v>
      </c>
      <c r="V40" s="45">
        <f>+U40</f>
        <v>60367330</v>
      </c>
      <c r="W40" s="45">
        <f>+V40</f>
        <v>60367330</v>
      </c>
      <c r="X40" s="45">
        <f t="shared" si="4"/>
        <v>31995654</v>
      </c>
      <c r="Y40" s="45">
        <f t="shared" si="4"/>
        <v>28371676</v>
      </c>
      <c r="Z40" s="46">
        <f>+IF(X40&lt;&gt;0,+(Y40/X40)*100,0)</f>
        <v>88.673530473857483</v>
      </c>
      <c r="AA40" s="47">
        <f t="shared" si="4"/>
        <v>127982553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52141407</v>
      </c>
      <c r="J60">
        <v>52141407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204913</v>
      </c>
      <c r="D7" s="18"/>
      <c r="E7" s="19"/>
      <c r="F7" s="20"/>
      <c r="G7" s="20"/>
      <c r="H7" s="20">
        <v>20200</v>
      </c>
      <c r="I7" s="20">
        <v>16711</v>
      </c>
      <c r="J7" s="20">
        <v>36911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36911</v>
      </c>
      <c r="X7" s="20"/>
      <c r="Y7" s="20">
        <v>36911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>
        <v>1846000</v>
      </c>
      <c r="I10" s="20"/>
      <c r="J10" s="20">
        <v>1846000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1846000</v>
      </c>
      <c r="X10" s="20"/>
      <c r="Y10" s="20">
        <v>1846000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-185509</v>
      </c>
      <c r="I14" s="20">
        <v>-121374</v>
      </c>
      <c r="J14" s="20">
        <v>-306883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-306883</v>
      </c>
      <c r="X14" s="20"/>
      <c r="Y14" s="20">
        <v>-306883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204913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1680691</v>
      </c>
      <c r="I17" s="28">
        <f t="shared" si="0"/>
        <v>-104663</v>
      </c>
      <c r="J17" s="28">
        <f t="shared" si="0"/>
        <v>1576028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1576028</v>
      </c>
      <c r="X17" s="28">
        <f t="shared" si="0"/>
        <v>0</v>
      </c>
      <c r="Y17" s="28">
        <f t="shared" si="0"/>
        <v>1576028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>
        <v>-2411745</v>
      </c>
      <c r="I26" s="20">
        <v>-2995164</v>
      </c>
      <c r="J26" s="20">
        <v>-5406909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-5406909</v>
      </c>
      <c r="X26" s="20"/>
      <c r="Y26" s="20">
        <v>-5406909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-2411745</v>
      </c>
      <c r="I27" s="28">
        <f t="shared" si="1"/>
        <v>-2995164</v>
      </c>
      <c r="J27" s="28">
        <f t="shared" si="1"/>
        <v>-5406909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-5406909</v>
      </c>
      <c r="X27" s="28">
        <f t="shared" si="1"/>
        <v>0</v>
      </c>
      <c r="Y27" s="28">
        <f t="shared" si="1"/>
        <v>-5406909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204913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-731054</v>
      </c>
      <c r="I38" s="2">
        <f t="shared" si="3"/>
        <v>-3099827</v>
      </c>
      <c r="J38" s="2">
        <f t="shared" si="3"/>
        <v>-3830881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-3830881</v>
      </c>
      <c r="X38" s="2">
        <f t="shared" si="3"/>
        <v>0</v>
      </c>
      <c r="Y38" s="2">
        <f t="shared" si="3"/>
        <v>-3830881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-731054</v>
      </c>
      <c r="J39" s="2">
        <f>+G39</f>
        <v>0</v>
      </c>
      <c r="K39" s="2">
        <f>+I40+K60</f>
        <v>-3830881</v>
      </c>
      <c r="L39" s="2">
        <f>+K40+L60</f>
        <v>-3830881</v>
      </c>
      <c r="M39" s="2">
        <f>+L40+M60</f>
        <v>-3830881</v>
      </c>
      <c r="N39" s="2">
        <f>+K39</f>
        <v>-3830881</v>
      </c>
      <c r="O39" s="2">
        <f>+M40+O60</f>
        <v>-3830881</v>
      </c>
      <c r="P39" s="2">
        <f>+O40+P60</f>
        <v>-3830881</v>
      </c>
      <c r="Q39" s="2">
        <f>+P40+Q60</f>
        <v>-3830881</v>
      </c>
      <c r="R39" s="2">
        <f>+O39</f>
        <v>-3830881</v>
      </c>
      <c r="S39" s="2">
        <f>+Q40+S60</f>
        <v>-3830881</v>
      </c>
      <c r="T39" s="2">
        <f>+S40+T60</f>
        <v>-3830881</v>
      </c>
      <c r="U39" s="2">
        <f>+T40+U60</f>
        <v>-3830881</v>
      </c>
      <c r="V39" s="2">
        <f>+S39</f>
        <v>-3830881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204913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-731054</v>
      </c>
      <c r="I40" s="45">
        <f t="shared" si="4"/>
        <v>-3830881</v>
      </c>
      <c r="J40" s="45">
        <f>+I40</f>
        <v>-3830881</v>
      </c>
      <c r="K40" s="45">
        <f t="shared" si="4"/>
        <v>-3830881</v>
      </c>
      <c r="L40" s="45">
        <f t="shared" si="4"/>
        <v>-3830881</v>
      </c>
      <c r="M40" s="45">
        <f t="shared" si="4"/>
        <v>-3830881</v>
      </c>
      <c r="N40" s="45">
        <f>+M40</f>
        <v>-3830881</v>
      </c>
      <c r="O40" s="45">
        <f t="shared" si="4"/>
        <v>-3830881</v>
      </c>
      <c r="P40" s="45">
        <f t="shared" si="4"/>
        <v>-3830881</v>
      </c>
      <c r="Q40" s="45">
        <f t="shared" si="4"/>
        <v>-3830881</v>
      </c>
      <c r="R40" s="45">
        <f>+Q40</f>
        <v>-3830881</v>
      </c>
      <c r="S40" s="45">
        <f t="shared" si="4"/>
        <v>-3830881</v>
      </c>
      <c r="T40" s="45">
        <f t="shared" si="4"/>
        <v>-3830881</v>
      </c>
      <c r="U40" s="45">
        <f t="shared" si="4"/>
        <v>-3830881</v>
      </c>
      <c r="V40" s="45">
        <f>+U40</f>
        <v>-3830881</v>
      </c>
      <c r="W40" s="45">
        <f>+V40</f>
        <v>-3830881</v>
      </c>
      <c r="X40" s="45">
        <f t="shared" si="4"/>
        <v>0</v>
      </c>
      <c r="Y40" s="45">
        <f t="shared" si="4"/>
        <v>-3830881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80510</v>
      </c>
      <c r="F8" s="20">
        <v>80510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20127</v>
      </c>
      <c r="Y8" s="20">
        <v>-20127</v>
      </c>
      <c r="Z8" s="21">
        <v>-100</v>
      </c>
      <c r="AA8" s="22">
        <v>80510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80510</v>
      </c>
      <c r="F17" s="28">
        <f t="shared" si="0"/>
        <v>80510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20127</v>
      </c>
      <c r="Y17" s="28">
        <f t="shared" si="0"/>
        <v>-20127</v>
      </c>
      <c r="Z17" s="29">
        <f>+IF(X17&lt;&gt;0,+(Y17/X17)*100,0)</f>
        <v>-100</v>
      </c>
      <c r="AA17" s="30">
        <f>SUM(AA6:AA16)</f>
        <v>80510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80510</v>
      </c>
      <c r="F38" s="2">
        <f t="shared" si="3"/>
        <v>80510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20127</v>
      </c>
      <c r="Y38" s="2">
        <f t="shared" si="3"/>
        <v>-20127</v>
      </c>
      <c r="Z38" s="34">
        <f>+IF(X38&lt;&gt;0,+(Y38/X38)*100,0)</f>
        <v>-100</v>
      </c>
      <c r="AA38" s="35">
        <f>+AA17+AA27+AA36</f>
        <v>80510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80510</v>
      </c>
      <c r="F40" s="45">
        <f t="shared" si="4"/>
        <v>80510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20127</v>
      </c>
      <c r="Y40" s="45">
        <f t="shared" si="4"/>
        <v>-20127</v>
      </c>
      <c r="Z40" s="46">
        <f>+IF(X40&lt;&gt;0,+(Y40/X40)*100,0)</f>
        <v>-100</v>
      </c>
      <c r="AA40" s="47">
        <f t="shared" si="4"/>
        <v>80510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76790738</v>
      </c>
      <c r="F7" s="20">
        <v>76790738</v>
      </c>
      <c r="G7" s="20"/>
      <c r="H7" s="20"/>
      <c r="I7" s="20">
        <v>1835891</v>
      </c>
      <c r="J7" s="20">
        <v>1835891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1835891</v>
      </c>
      <c r="X7" s="20">
        <v>19197684</v>
      </c>
      <c r="Y7" s="20">
        <v>-17361793</v>
      </c>
      <c r="Z7" s="21">
        <v>-90.436914161104028</v>
      </c>
      <c r="AA7" s="22">
        <v>76790738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92521478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-108346157</v>
      </c>
      <c r="D14" s="18"/>
      <c r="E14" s="19">
        <v>-128250184</v>
      </c>
      <c r="F14" s="20">
        <v>-128250184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-32062575</v>
      </c>
      <c r="Y14" s="20">
        <v>32062575</v>
      </c>
      <c r="Z14" s="21">
        <v>-100</v>
      </c>
      <c r="AA14" s="22">
        <v>-128250184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-15824679</v>
      </c>
      <c r="D17" s="26">
        <f>SUM(D6:D16)</f>
        <v>0</v>
      </c>
      <c r="E17" s="27">
        <f t="shared" si="0"/>
        <v>-51459446</v>
      </c>
      <c r="F17" s="28">
        <f t="shared" si="0"/>
        <v>-51459446</v>
      </c>
      <c r="G17" s="28">
        <f t="shared" si="0"/>
        <v>0</v>
      </c>
      <c r="H17" s="28">
        <f t="shared" si="0"/>
        <v>0</v>
      </c>
      <c r="I17" s="28">
        <f t="shared" si="0"/>
        <v>1835891</v>
      </c>
      <c r="J17" s="28">
        <f t="shared" si="0"/>
        <v>1835891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1835891</v>
      </c>
      <c r="X17" s="28">
        <f t="shared" si="0"/>
        <v>-12864891</v>
      </c>
      <c r="Y17" s="28">
        <f t="shared" si="0"/>
        <v>14700782</v>
      </c>
      <c r="Z17" s="29">
        <f>+IF(X17&lt;&gt;0,+(Y17/X17)*100,0)</f>
        <v>-114.2705523117141</v>
      </c>
      <c r="AA17" s="30">
        <f>SUM(AA6:AA16)</f>
        <v>-51459446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-14287731</v>
      </c>
      <c r="F26" s="20">
        <v>-14287731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-3571935</v>
      </c>
      <c r="Y26" s="20">
        <v>3571935</v>
      </c>
      <c r="Z26" s="21">
        <v>-100</v>
      </c>
      <c r="AA26" s="22">
        <v>-14287731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-14287731</v>
      </c>
      <c r="F27" s="28">
        <f t="shared" si="1"/>
        <v>-14287731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-3571935</v>
      </c>
      <c r="Y27" s="28">
        <f t="shared" si="1"/>
        <v>3571935</v>
      </c>
      <c r="Z27" s="29">
        <f>+IF(X27&lt;&gt;0,+(Y27/X27)*100,0)</f>
        <v>-100</v>
      </c>
      <c r="AA27" s="30">
        <f>SUM(AA21:AA26)</f>
        <v>-14287731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-15824679</v>
      </c>
      <c r="D38" s="32">
        <f>+D17+D27+D36</f>
        <v>0</v>
      </c>
      <c r="E38" s="33">
        <f t="shared" si="3"/>
        <v>-65747177</v>
      </c>
      <c r="F38" s="2">
        <f t="shared" si="3"/>
        <v>-65747177</v>
      </c>
      <c r="G38" s="2">
        <f t="shared" si="3"/>
        <v>0</v>
      </c>
      <c r="H38" s="2">
        <f t="shared" si="3"/>
        <v>0</v>
      </c>
      <c r="I38" s="2">
        <f t="shared" si="3"/>
        <v>1835891</v>
      </c>
      <c r="J38" s="2">
        <f t="shared" si="3"/>
        <v>1835891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1835891</v>
      </c>
      <c r="X38" s="2">
        <f t="shared" si="3"/>
        <v>-16436826</v>
      </c>
      <c r="Y38" s="2">
        <f t="shared" si="3"/>
        <v>18272717</v>
      </c>
      <c r="Z38" s="34">
        <f>+IF(X38&lt;&gt;0,+(Y38/X38)*100,0)</f>
        <v>-111.16937661808916</v>
      </c>
      <c r="AA38" s="35">
        <f>+AA17+AA27+AA36</f>
        <v>-65747177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1835891</v>
      </c>
      <c r="L39" s="2">
        <f>+K40+L60</f>
        <v>1835891</v>
      </c>
      <c r="M39" s="2">
        <f>+L40+M60</f>
        <v>1835891</v>
      </c>
      <c r="N39" s="2">
        <f>+K39</f>
        <v>1835891</v>
      </c>
      <c r="O39" s="2">
        <f>+M40+O60</f>
        <v>1835891</v>
      </c>
      <c r="P39" s="2">
        <f>+O40+P60</f>
        <v>1835891</v>
      </c>
      <c r="Q39" s="2">
        <f>+P40+Q60</f>
        <v>1835891</v>
      </c>
      <c r="R39" s="2">
        <f>+O39</f>
        <v>1835891</v>
      </c>
      <c r="S39" s="2">
        <f>+Q40+S60</f>
        <v>1835891</v>
      </c>
      <c r="T39" s="2">
        <f>+S40+T60</f>
        <v>1835891</v>
      </c>
      <c r="U39" s="2">
        <f>+T40+U60</f>
        <v>1835891</v>
      </c>
      <c r="V39" s="2">
        <f>+S39</f>
        <v>1835891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-15824679</v>
      </c>
      <c r="D40" s="43">
        <f t="shared" ref="D40:AA40" si="4">+D38+D39</f>
        <v>0</v>
      </c>
      <c r="E40" s="44">
        <f t="shared" si="4"/>
        <v>-65747177</v>
      </c>
      <c r="F40" s="45">
        <f t="shared" si="4"/>
        <v>-65747177</v>
      </c>
      <c r="G40" s="45">
        <f t="shared" si="4"/>
        <v>0</v>
      </c>
      <c r="H40" s="45">
        <f t="shared" si="4"/>
        <v>0</v>
      </c>
      <c r="I40" s="45">
        <f t="shared" si="4"/>
        <v>1835891</v>
      </c>
      <c r="J40" s="45">
        <f>+I40</f>
        <v>1835891</v>
      </c>
      <c r="K40" s="45">
        <f t="shared" si="4"/>
        <v>1835891</v>
      </c>
      <c r="L40" s="45">
        <f t="shared" si="4"/>
        <v>1835891</v>
      </c>
      <c r="M40" s="45">
        <f t="shared" si="4"/>
        <v>1835891</v>
      </c>
      <c r="N40" s="45">
        <f>+M40</f>
        <v>1835891</v>
      </c>
      <c r="O40" s="45">
        <f t="shared" si="4"/>
        <v>1835891</v>
      </c>
      <c r="P40" s="45">
        <f t="shared" si="4"/>
        <v>1835891</v>
      </c>
      <c r="Q40" s="45">
        <f t="shared" si="4"/>
        <v>1835891</v>
      </c>
      <c r="R40" s="45">
        <f>+Q40</f>
        <v>1835891</v>
      </c>
      <c r="S40" s="45">
        <f t="shared" si="4"/>
        <v>1835891</v>
      </c>
      <c r="T40" s="45">
        <f t="shared" si="4"/>
        <v>1835891</v>
      </c>
      <c r="U40" s="45">
        <f t="shared" si="4"/>
        <v>1835891</v>
      </c>
      <c r="V40" s="45">
        <f>+U40</f>
        <v>1835891</v>
      </c>
      <c r="W40" s="45">
        <f>+V40</f>
        <v>1835891</v>
      </c>
      <c r="X40" s="45">
        <f t="shared" si="4"/>
        <v>-16436826</v>
      </c>
      <c r="Y40" s="45">
        <f t="shared" si="4"/>
        <v>18272717</v>
      </c>
      <c r="Z40" s="46">
        <f>+IF(X40&lt;&gt;0,+(Y40/X40)*100,0)</f>
        <v>-111.16937661808916</v>
      </c>
      <c r="AA40" s="47">
        <f t="shared" si="4"/>
        <v>-65747177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-1202660</v>
      </c>
      <c r="D26" s="18"/>
      <c r="E26" s="19">
        <v>-8429000</v>
      </c>
      <c r="F26" s="20">
        <v>-8429000</v>
      </c>
      <c r="G26" s="20">
        <v>-1017361</v>
      </c>
      <c r="H26" s="20"/>
      <c r="I26" s="20">
        <v>-998236</v>
      </c>
      <c r="J26" s="20">
        <v>-2015597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-2015597</v>
      </c>
      <c r="X26" s="20">
        <v>-2107251</v>
      </c>
      <c r="Y26" s="20">
        <v>91654</v>
      </c>
      <c r="Z26" s="21">
        <v>-4.3494581328944673</v>
      </c>
      <c r="AA26" s="22">
        <v>-8429000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-1202660</v>
      </c>
      <c r="D27" s="26">
        <f>SUM(D21:D26)</f>
        <v>0</v>
      </c>
      <c r="E27" s="27">
        <f t="shared" si="1"/>
        <v>-8429000</v>
      </c>
      <c r="F27" s="28">
        <f t="shared" si="1"/>
        <v>-8429000</v>
      </c>
      <c r="G27" s="28">
        <f t="shared" si="1"/>
        <v>-1017361</v>
      </c>
      <c r="H27" s="28">
        <f t="shared" si="1"/>
        <v>0</v>
      </c>
      <c r="I27" s="28">
        <f t="shared" si="1"/>
        <v>-998236</v>
      </c>
      <c r="J27" s="28">
        <f t="shared" si="1"/>
        <v>-2015597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-2015597</v>
      </c>
      <c r="X27" s="28">
        <f t="shared" si="1"/>
        <v>-2107251</v>
      </c>
      <c r="Y27" s="28">
        <f t="shared" si="1"/>
        <v>91654</v>
      </c>
      <c r="Z27" s="29">
        <f>+IF(X27&lt;&gt;0,+(Y27/X27)*100,0)</f>
        <v>-4.3494581328944673</v>
      </c>
      <c r="AA27" s="30">
        <f>SUM(AA21:AA26)</f>
        <v>-8429000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-1202660</v>
      </c>
      <c r="D38" s="32">
        <f>+D17+D27+D36</f>
        <v>0</v>
      </c>
      <c r="E38" s="33">
        <f t="shared" si="3"/>
        <v>-8429000</v>
      </c>
      <c r="F38" s="2">
        <f t="shared" si="3"/>
        <v>-8429000</v>
      </c>
      <c r="G38" s="2">
        <f t="shared" si="3"/>
        <v>-1017361</v>
      </c>
      <c r="H38" s="2">
        <f t="shared" si="3"/>
        <v>0</v>
      </c>
      <c r="I38" s="2">
        <f t="shared" si="3"/>
        <v>-998236</v>
      </c>
      <c r="J38" s="2">
        <f t="shared" si="3"/>
        <v>-2015597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-2015597</v>
      </c>
      <c r="X38" s="2">
        <f t="shared" si="3"/>
        <v>-2107251</v>
      </c>
      <c r="Y38" s="2">
        <f t="shared" si="3"/>
        <v>91654</v>
      </c>
      <c r="Z38" s="34">
        <f>+IF(X38&lt;&gt;0,+(Y38/X38)*100,0)</f>
        <v>-4.3494581328944673</v>
      </c>
      <c r="AA38" s="35">
        <f>+AA17+AA27+AA36</f>
        <v>-8429000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-1017361</v>
      </c>
      <c r="I39" s="2">
        <f>+H40+I60</f>
        <v>-1017361</v>
      </c>
      <c r="J39" s="2">
        <f>+G39</f>
        <v>0</v>
      </c>
      <c r="K39" s="2">
        <f>+I40+K60</f>
        <v>-2015597</v>
      </c>
      <c r="L39" s="2">
        <f>+K40+L60</f>
        <v>-2015597</v>
      </c>
      <c r="M39" s="2">
        <f>+L40+M60</f>
        <v>-2015597</v>
      </c>
      <c r="N39" s="2">
        <f>+K39</f>
        <v>-2015597</v>
      </c>
      <c r="O39" s="2">
        <f>+M40+O60</f>
        <v>-2015597</v>
      </c>
      <c r="P39" s="2">
        <f>+O40+P60</f>
        <v>-2015597</v>
      </c>
      <c r="Q39" s="2">
        <f>+P40+Q60</f>
        <v>-2015597</v>
      </c>
      <c r="R39" s="2">
        <f>+O39</f>
        <v>-2015597</v>
      </c>
      <c r="S39" s="2">
        <f>+Q40+S60</f>
        <v>-2015597</v>
      </c>
      <c r="T39" s="2">
        <f>+S40+T60</f>
        <v>-2015597</v>
      </c>
      <c r="U39" s="2">
        <f>+T40+U60</f>
        <v>-2015597</v>
      </c>
      <c r="V39" s="2">
        <f>+S39</f>
        <v>-2015597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-1202660</v>
      </c>
      <c r="D40" s="43">
        <f t="shared" ref="D40:AA40" si="4">+D38+D39</f>
        <v>0</v>
      </c>
      <c r="E40" s="44">
        <f t="shared" si="4"/>
        <v>-8429000</v>
      </c>
      <c r="F40" s="45">
        <f t="shared" si="4"/>
        <v>-8429000</v>
      </c>
      <c r="G40" s="45">
        <f t="shared" si="4"/>
        <v>-1017361</v>
      </c>
      <c r="H40" s="45">
        <f t="shared" si="4"/>
        <v>-1017361</v>
      </c>
      <c r="I40" s="45">
        <f t="shared" si="4"/>
        <v>-2015597</v>
      </c>
      <c r="J40" s="45">
        <f>+I40</f>
        <v>-2015597</v>
      </c>
      <c r="K40" s="45">
        <f t="shared" si="4"/>
        <v>-2015597</v>
      </c>
      <c r="L40" s="45">
        <f t="shared" si="4"/>
        <v>-2015597</v>
      </c>
      <c r="M40" s="45">
        <f t="shared" si="4"/>
        <v>-2015597</v>
      </c>
      <c r="N40" s="45">
        <f>+M40</f>
        <v>-2015597</v>
      </c>
      <c r="O40" s="45">
        <f t="shared" si="4"/>
        <v>-2015597</v>
      </c>
      <c r="P40" s="45">
        <f t="shared" si="4"/>
        <v>-2015597</v>
      </c>
      <c r="Q40" s="45">
        <f t="shared" si="4"/>
        <v>-2015597</v>
      </c>
      <c r="R40" s="45">
        <f>+Q40</f>
        <v>-2015597</v>
      </c>
      <c r="S40" s="45">
        <f t="shared" si="4"/>
        <v>-2015597</v>
      </c>
      <c r="T40" s="45">
        <f t="shared" si="4"/>
        <v>-2015597</v>
      </c>
      <c r="U40" s="45">
        <f t="shared" si="4"/>
        <v>-2015597</v>
      </c>
      <c r="V40" s="45">
        <f>+U40</f>
        <v>-2015597</v>
      </c>
      <c r="W40" s="45">
        <f>+V40</f>
        <v>-2015597</v>
      </c>
      <c r="X40" s="45">
        <f t="shared" si="4"/>
        <v>-2107251</v>
      </c>
      <c r="Y40" s="45">
        <f t="shared" si="4"/>
        <v>91654</v>
      </c>
      <c r="Z40" s="46">
        <f>+IF(X40&lt;&gt;0,+(Y40/X40)*100,0)</f>
        <v>-4.3494581328944673</v>
      </c>
      <c r="AA40" s="47">
        <f t="shared" si="4"/>
        <v>-8429000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-1739407</v>
      </c>
      <c r="D14" s="18"/>
      <c r="E14" s="19">
        <v>-23</v>
      </c>
      <c r="F14" s="20">
        <v>-23</v>
      </c>
      <c r="G14" s="20">
        <v>-163419</v>
      </c>
      <c r="H14" s="20">
        <v>-139476</v>
      </c>
      <c r="I14" s="20">
        <v>-144838</v>
      </c>
      <c r="J14" s="20">
        <v>-447733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-447733</v>
      </c>
      <c r="X14" s="20">
        <v>-23</v>
      </c>
      <c r="Y14" s="20">
        <v>-447710</v>
      </c>
      <c r="Z14" s="21">
        <v>1946565.2173913044</v>
      </c>
      <c r="AA14" s="22">
        <v>-23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-1739407</v>
      </c>
      <c r="D17" s="26">
        <f>SUM(D6:D16)</f>
        <v>0</v>
      </c>
      <c r="E17" s="27">
        <f t="shared" si="0"/>
        <v>-23</v>
      </c>
      <c r="F17" s="28">
        <f t="shared" si="0"/>
        <v>-23</v>
      </c>
      <c r="G17" s="28">
        <f t="shared" si="0"/>
        <v>-163419</v>
      </c>
      <c r="H17" s="28">
        <f t="shared" si="0"/>
        <v>-139476</v>
      </c>
      <c r="I17" s="28">
        <f t="shared" si="0"/>
        <v>-144838</v>
      </c>
      <c r="J17" s="28">
        <f t="shared" si="0"/>
        <v>-447733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-447733</v>
      </c>
      <c r="X17" s="28">
        <f t="shared" si="0"/>
        <v>-23</v>
      </c>
      <c r="Y17" s="28">
        <f t="shared" si="0"/>
        <v>-447710</v>
      </c>
      <c r="Z17" s="29">
        <f>+IF(X17&lt;&gt;0,+(Y17/X17)*100,0)</f>
        <v>1946565.2173913044</v>
      </c>
      <c r="AA17" s="30">
        <f>SUM(AA6:AA16)</f>
        <v>-23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-1739407</v>
      </c>
      <c r="D38" s="32">
        <f>+D17+D27+D36</f>
        <v>0</v>
      </c>
      <c r="E38" s="33">
        <f t="shared" si="3"/>
        <v>-23</v>
      </c>
      <c r="F38" s="2">
        <f t="shared" si="3"/>
        <v>-23</v>
      </c>
      <c r="G38" s="2">
        <f t="shared" si="3"/>
        <v>-163419</v>
      </c>
      <c r="H38" s="2">
        <f t="shared" si="3"/>
        <v>-139476</v>
      </c>
      <c r="I38" s="2">
        <f t="shared" si="3"/>
        <v>-144838</v>
      </c>
      <c r="J38" s="2">
        <f t="shared" si="3"/>
        <v>-447733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-447733</v>
      </c>
      <c r="X38" s="2">
        <f t="shared" si="3"/>
        <v>-23</v>
      </c>
      <c r="Y38" s="2">
        <f t="shared" si="3"/>
        <v>-447710</v>
      </c>
      <c r="Z38" s="34">
        <f>+IF(X38&lt;&gt;0,+(Y38/X38)*100,0)</f>
        <v>1946565.2173913044</v>
      </c>
      <c r="AA38" s="35">
        <f>+AA17+AA27+AA36</f>
        <v>-23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-163419</v>
      </c>
      <c r="I39" s="2">
        <f>+H40+I60</f>
        <v>-302895</v>
      </c>
      <c r="J39" s="2">
        <f>+G39</f>
        <v>0</v>
      </c>
      <c r="K39" s="2">
        <f>+I40+K60</f>
        <v>-447733</v>
      </c>
      <c r="L39" s="2">
        <f>+K40+L60</f>
        <v>-447733</v>
      </c>
      <c r="M39" s="2">
        <f>+L40+M60</f>
        <v>-447733</v>
      </c>
      <c r="N39" s="2">
        <f>+K39</f>
        <v>-447733</v>
      </c>
      <c r="O39" s="2">
        <f>+M40+O60</f>
        <v>-447733</v>
      </c>
      <c r="P39" s="2">
        <f>+O40+P60</f>
        <v>-447733</v>
      </c>
      <c r="Q39" s="2">
        <f>+P40+Q60</f>
        <v>-447733</v>
      </c>
      <c r="R39" s="2">
        <f>+O39</f>
        <v>-447733</v>
      </c>
      <c r="S39" s="2">
        <f>+Q40+S60</f>
        <v>-447733</v>
      </c>
      <c r="T39" s="2">
        <f>+S40+T60</f>
        <v>-447733</v>
      </c>
      <c r="U39" s="2">
        <f>+T40+U60</f>
        <v>-447733</v>
      </c>
      <c r="V39" s="2">
        <f>+S39</f>
        <v>-447733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-1739407</v>
      </c>
      <c r="D40" s="43">
        <f t="shared" ref="D40:AA40" si="4">+D38+D39</f>
        <v>0</v>
      </c>
      <c r="E40" s="44">
        <f t="shared" si="4"/>
        <v>-23</v>
      </c>
      <c r="F40" s="45">
        <f t="shared" si="4"/>
        <v>-23</v>
      </c>
      <c r="G40" s="45">
        <f t="shared" si="4"/>
        <v>-163419</v>
      </c>
      <c r="H40" s="45">
        <f t="shared" si="4"/>
        <v>-302895</v>
      </c>
      <c r="I40" s="45">
        <f t="shared" si="4"/>
        <v>-447733</v>
      </c>
      <c r="J40" s="45">
        <f>+I40</f>
        <v>-447733</v>
      </c>
      <c r="K40" s="45">
        <f t="shared" si="4"/>
        <v>-447733</v>
      </c>
      <c r="L40" s="45">
        <f t="shared" si="4"/>
        <v>-447733</v>
      </c>
      <c r="M40" s="45">
        <f t="shared" si="4"/>
        <v>-447733</v>
      </c>
      <c r="N40" s="45">
        <f>+M40</f>
        <v>-447733</v>
      </c>
      <c r="O40" s="45">
        <f t="shared" si="4"/>
        <v>-447733</v>
      </c>
      <c r="P40" s="45">
        <f t="shared" si="4"/>
        <v>-447733</v>
      </c>
      <c r="Q40" s="45">
        <f t="shared" si="4"/>
        <v>-447733</v>
      </c>
      <c r="R40" s="45">
        <f>+Q40</f>
        <v>-447733</v>
      </c>
      <c r="S40" s="45">
        <f t="shared" si="4"/>
        <v>-447733</v>
      </c>
      <c r="T40" s="45">
        <f t="shared" si="4"/>
        <v>-447733</v>
      </c>
      <c r="U40" s="45">
        <f t="shared" si="4"/>
        <v>-447733</v>
      </c>
      <c r="V40" s="45">
        <f>+U40</f>
        <v>-447733</v>
      </c>
      <c r="W40" s="45">
        <f>+V40</f>
        <v>-447733</v>
      </c>
      <c r="X40" s="45">
        <f t="shared" si="4"/>
        <v>-23</v>
      </c>
      <c r="Y40" s="45">
        <f t="shared" si="4"/>
        <v>-447710</v>
      </c>
      <c r="Z40" s="46">
        <f>+IF(X40&lt;&gt;0,+(Y40/X40)*100,0)</f>
        <v>1946565.2173913044</v>
      </c>
      <c r="AA40" s="47">
        <f t="shared" si="4"/>
        <v>-23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864</v>
      </c>
      <c r="D8" s="18"/>
      <c r="E8" s="19">
        <v>14999</v>
      </c>
      <c r="F8" s="20">
        <v>14999</v>
      </c>
      <c r="G8" s="20">
        <v>226</v>
      </c>
      <c r="H8" s="20">
        <v>111</v>
      </c>
      <c r="I8" s="20">
        <v>139</v>
      </c>
      <c r="J8" s="20">
        <v>476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476</v>
      </c>
      <c r="X8" s="20">
        <v>3750</v>
      </c>
      <c r="Y8" s="20">
        <v>-3274</v>
      </c>
      <c r="Z8" s="21">
        <v>-87.306666666666672</v>
      </c>
      <c r="AA8" s="22">
        <v>14999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864</v>
      </c>
      <c r="D17" s="26">
        <f>SUM(D6:D16)</f>
        <v>0</v>
      </c>
      <c r="E17" s="27">
        <f t="shared" si="0"/>
        <v>14999</v>
      </c>
      <c r="F17" s="28">
        <f t="shared" si="0"/>
        <v>14999</v>
      </c>
      <c r="G17" s="28">
        <f t="shared" si="0"/>
        <v>226</v>
      </c>
      <c r="H17" s="28">
        <f t="shared" si="0"/>
        <v>111</v>
      </c>
      <c r="I17" s="28">
        <f t="shared" si="0"/>
        <v>139</v>
      </c>
      <c r="J17" s="28">
        <f t="shared" si="0"/>
        <v>476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476</v>
      </c>
      <c r="X17" s="28">
        <f t="shared" si="0"/>
        <v>3750</v>
      </c>
      <c r="Y17" s="28">
        <f t="shared" si="0"/>
        <v>-3274</v>
      </c>
      <c r="Z17" s="29">
        <f>+IF(X17&lt;&gt;0,+(Y17/X17)*100,0)</f>
        <v>-87.306666666666672</v>
      </c>
      <c r="AA17" s="30">
        <f>SUM(AA6:AA16)</f>
        <v>14999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864</v>
      </c>
      <c r="D38" s="32">
        <f>+D17+D27+D36</f>
        <v>0</v>
      </c>
      <c r="E38" s="33">
        <f t="shared" si="3"/>
        <v>14999</v>
      </c>
      <c r="F38" s="2">
        <f t="shared" si="3"/>
        <v>14999</v>
      </c>
      <c r="G38" s="2">
        <f t="shared" si="3"/>
        <v>226</v>
      </c>
      <c r="H38" s="2">
        <f t="shared" si="3"/>
        <v>111</v>
      </c>
      <c r="I38" s="2">
        <f t="shared" si="3"/>
        <v>139</v>
      </c>
      <c r="J38" s="2">
        <f t="shared" si="3"/>
        <v>476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476</v>
      </c>
      <c r="X38" s="2">
        <f t="shared" si="3"/>
        <v>3750</v>
      </c>
      <c r="Y38" s="2">
        <f t="shared" si="3"/>
        <v>-3274</v>
      </c>
      <c r="Z38" s="34">
        <f>+IF(X38&lt;&gt;0,+(Y38/X38)*100,0)</f>
        <v>-87.306666666666672</v>
      </c>
      <c r="AA38" s="35">
        <f>+AA17+AA27+AA36</f>
        <v>14999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226</v>
      </c>
      <c r="I39" s="2">
        <f>+H40+I60</f>
        <v>337</v>
      </c>
      <c r="J39" s="2">
        <f>+G39</f>
        <v>0</v>
      </c>
      <c r="K39" s="2">
        <f>+I40+K60</f>
        <v>476</v>
      </c>
      <c r="L39" s="2">
        <f>+K40+L60</f>
        <v>476</v>
      </c>
      <c r="M39" s="2">
        <f>+L40+M60</f>
        <v>476</v>
      </c>
      <c r="N39" s="2">
        <f>+K39</f>
        <v>476</v>
      </c>
      <c r="O39" s="2">
        <f>+M40+O60</f>
        <v>476</v>
      </c>
      <c r="P39" s="2">
        <f>+O40+P60</f>
        <v>476</v>
      </c>
      <c r="Q39" s="2">
        <f>+P40+Q60</f>
        <v>476</v>
      </c>
      <c r="R39" s="2">
        <f>+O39</f>
        <v>476</v>
      </c>
      <c r="S39" s="2">
        <f>+Q40+S60</f>
        <v>476</v>
      </c>
      <c r="T39" s="2">
        <f>+S40+T60</f>
        <v>476</v>
      </c>
      <c r="U39" s="2">
        <f>+T40+U60</f>
        <v>476</v>
      </c>
      <c r="V39" s="2">
        <f>+S39</f>
        <v>476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864</v>
      </c>
      <c r="D40" s="43">
        <f t="shared" ref="D40:AA40" si="4">+D38+D39</f>
        <v>0</v>
      </c>
      <c r="E40" s="44">
        <f t="shared" si="4"/>
        <v>14999</v>
      </c>
      <c r="F40" s="45">
        <f t="shared" si="4"/>
        <v>14999</v>
      </c>
      <c r="G40" s="45">
        <f t="shared" si="4"/>
        <v>226</v>
      </c>
      <c r="H40" s="45">
        <f t="shared" si="4"/>
        <v>337</v>
      </c>
      <c r="I40" s="45">
        <f t="shared" si="4"/>
        <v>476</v>
      </c>
      <c r="J40" s="45">
        <f>+I40</f>
        <v>476</v>
      </c>
      <c r="K40" s="45">
        <f t="shared" si="4"/>
        <v>476</v>
      </c>
      <c r="L40" s="45">
        <f t="shared" si="4"/>
        <v>476</v>
      </c>
      <c r="M40" s="45">
        <f t="shared" si="4"/>
        <v>476</v>
      </c>
      <c r="N40" s="45">
        <f>+M40</f>
        <v>476</v>
      </c>
      <c r="O40" s="45">
        <f t="shared" si="4"/>
        <v>476</v>
      </c>
      <c r="P40" s="45">
        <f t="shared" si="4"/>
        <v>476</v>
      </c>
      <c r="Q40" s="45">
        <f t="shared" si="4"/>
        <v>476</v>
      </c>
      <c r="R40" s="45">
        <f>+Q40</f>
        <v>476</v>
      </c>
      <c r="S40" s="45">
        <f t="shared" si="4"/>
        <v>476</v>
      </c>
      <c r="T40" s="45">
        <f t="shared" si="4"/>
        <v>476</v>
      </c>
      <c r="U40" s="45">
        <f t="shared" si="4"/>
        <v>476</v>
      </c>
      <c r="V40" s="45">
        <f>+U40</f>
        <v>476</v>
      </c>
      <c r="W40" s="45">
        <f>+V40</f>
        <v>476</v>
      </c>
      <c r="X40" s="45">
        <f t="shared" si="4"/>
        <v>3750</v>
      </c>
      <c r="Y40" s="45">
        <f t="shared" si="4"/>
        <v>-3274</v>
      </c>
      <c r="Z40" s="46">
        <f>+IF(X40&lt;&gt;0,+(Y40/X40)*100,0)</f>
        <v>-87.306666666666672</v>
      </c>
      <c r="AA40" s="47">
        <f t="shared" si="4"/>
        <v>14999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-4055864</v>
      </c>
      <c r="D14" s="18"/>
      <c r="E14" s="19"/>
      <c r="F14" s="20"/>
      <c r="G14" s="20">
        <v>-304476</v>
      </c>
      <c r="H14" s="20">
        <v>-201939</v>
      </c>
      <c r="I14" s="20">
        <v>-209709</v>
      </c>
      <c r="J14" s="20">
        <v>-716124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-716124</v>
      </c>
      <c r="X14" s="20"/>
      <c r="Y14" s="20">
        <v>-716124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-4055864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-304476</v>
      </c>
      <c r="H17" s="28">
        <f t="shared" si="0"/>
        <v>-201939</v>
      </c>
      <c r="I17" s="28">
        <f t="shared" si="0"/>
        <v>-209709</v>
      </c>
      <c r="J17" s="28">
        <f t="shared" si="0"/>
        <v>-716124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-716124</v>
      </c>
      <c r="X17" s="28">
        <f t="shared" si="0"/>
        <v>0</v>
      </c>
      <c r="Y17" s="28">
        <f t="shared" si="0"/>
        <v>-716124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-4055864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-304476</v>
      </c>
      <c r="H38" s="2">
        <f t="shared" si="3"/>
        <v>-201939</v>
      </c>
      <c r="I38" s="2">
        <f t="shared" si="3"/>
        <v>-209709</v>
      </c>
      <c r="J38" s="2">
        <f t="shared" si="3"/>
        <v>-716124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-716124</v>
      </c>
      <c r="X38" s="2">
        <f t="shared" si="3"/>
        <v>0</v>
      </c>
      <c r="Y38" s="2">
        <f t="shared" si="3"/>
        <v>-716124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-304476</v>
      </c>
      <c r="I39" s="2">
        <f>+H40+I60</f>
        <v>-506415</v>
      </c>
      <c r="J39" s="2">
        <f>+G39</f>
        <v>0</v>
      </c>
      <c r="K39" s="2">
        <f>+I40+K60</f>
        <v>-716124</v>
      </c>
      <c r="L39" s="2">
        <f>+K40+L60</f>
        <v>-716124</v>
      </c>
      <c r="M39" s="2">
        <f>+L40+M60</f>
        <v>-716124</v>
      </c>
      <c r="N39" s="2">
        <f>+K39</f>
        <v>-716124</v>
      </c>
      <c r="O39" s="2">
        <f>+M40+O60</f>
        <v>-716124</v>
      </c>
      <c r="P39" s="2">
        <f>+O40+P60</f>
        <v>-716124</v>
      </c>
      <c r="Q39" s="2">
        <f>+P40+Q60</f>
        <v>-716124</v>
      </c>
      <c r="R39" s="2">
        <f>+O39</f>
        <v>-716124</v>
      </c>
      <c r="S39" s="2">
        <f>+Q40+S60</f>
        <v>-716124</v>
      </c>
      <c r="T39" s="2">
        <f>+S40+T60</f>
        <v>-716124</v>
      </c>
      <c r="U39" s="2">
        <f>+T40+U60</f>
        <v>-716124</v>
      </c>
      <c r="V39" s="2">
        <f>+S39</f>
        <v>-716124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-4055864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-304476</v>
      </c>
      <c r="H40" s="45">
        <f t="shared" si="4"/>
        <v>-506415</v>
      </c>
      <c r="I40" s="45">
        <f t="shared" si="4"/>
        <v>-716124</v>
      </c>
      <c r="J40" s="45">
        <f>+I40</f>
        <v>-716124</v>
      </c>
      <c r="K40" s="45">
        <f t="shared" si="4"/>
        <v>-716124</v>
      </c>
      <c r="L40" s="45">
        <f t="shared" si="4"/>
        <v>-716124</v>
      </c>
      <c r="M40" s="45">
        <f t="shared" si="4"/>
        <v>-716124</v>
      </c>
      <c r="N40" s="45">
        <f>+M40</f>
        <v>-716124</v>
      </c>
      <c r="O40" s="45">
        <f t="shared" si="4"/>
        <v>-716124</v>
      </c>
      <c r="P40" s="45">
        <f t="shared" si="4"/>
        <v>-716124</v>
      </c>
      <c r="Q40" s="45">
        <f t="shared" si="4"/>
        <v>-716124</v>
      </c>
      <c r="R40" s="45">
        <f>+Q40</f>
        <v>-716124</v>
      </c>
      <c r="S40" s="45">
        <f t="shared" si="4"/>
        <v>-716124</v>
      </c>
      <c r="T40" s="45">
        <f t="shared" si="4"/>
        <v>-716124</v>
      </c>
      <c r="U40" s="45">
        <f t="shared" si="4"/>
        <v>-716124</v>
      </c>
      <c r="V40" s="45">
        <f>+U40</f>
        <v>-716124</v>
      </c>
      <c r="W40" s="45">
        <f>+V40</f>
        <v>-716124</v>
      </c>
      <c r="X40" s="45">
        <f t="shared" si="4"/>
        <v>0</v>
      </c>
      <c r="Y40" s="45">
        <f t="shared" si="4"/>
        <v>-716124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-365510</v>
      </c>
      <c r="D14" s="18"/>
      <c r="E14" s="19">
        <v>-5815408</v>
      </c>
      <c r="F14" s="20">
        <v>-5815408</v>
      </c>
      <c r="G14" s="20">
        <v>-25731</v>
      </c>
      <c r="H14" s="20"/>
      <c r="I14" s="20">
        <v>-56800</v>
      </c>
      <c r="J14" s="20">
        <v>-82531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-82531</v>
      </c>
      <c r="X14" s="20">
        <v>-1453854</v>
      </c>
      <c r="Y14" s="20">
        <v>1371323</v>
      </c>
      <c r="Z14" s="21">
        <v>-94.323295186449258</v>
      </c>
      <c r="AA14" s="22">
        <v>-5815408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-365510</v>
      </c>
      <c r="D17" s="26">
        <f>SUM(D6:D16)</f>
        <v>0</v>
      </c>
      <c r="E17" s="27">
        <f t="shared" si="0"/>
        <v>-5815408</v>
      </c>
      <c r="F17" s="28">
        <f t="shared" si="0"/>
        <v>-5815408</v>
      </c>
      <c r="G17" s="28">
        <f t="shared" si="0"/>
        <v>-25731</v>
      </c>
      <c r="H17" s="28">
        <f t="shared" si="0"/>
        <v>0</v>
      </c>
      <c r="I17" s="28">
        <f t="shared" si="0"/>
        <v>-56800</v>
      </c>
      <c r="J17" s="28">
        <f t="shared" si="0"/>
        <v>-82531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-82531</v>
      </c>
      <c r="X17" s="28">
        <f t="shared" si="0"/>
        <v>-1453854</v>
      </c>
      <c r="Y17" s="28">
        <f t="shared" si="0"/>
        <v>1371323</v>
      </c>
      <c r="Z17" s="29">
        <f>+IF(X17&lt;&gt;0,+(Y17/X17)*100,0)</f>
        <v>-94.323295186449258</v>
      </c>
      <c r="AA17" s="30">
        <f>SUM(AA6:AA16)</f>
        <v>-5815408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-2300000</v>
      </c>
      <c r="F26" s="20">
        <v>-2300000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-575001</v>
      </c>
      <c r="Y26" s="20">
        <v>575001</v>
      </c>
      <c r="Z26" s="21">
        <v>-100</v>
      </c>
      <c r="AA26" s="22">
        <v>-2300000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-2300000</v>
      </c>
      <c r="F27" s="28">
        <f t="shared" si="1"/>
        <v>-2300000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-575001</v>
      </c>
      <c r="Y27" s="28">
        <f t="shared" si="1"/>
        <v>575001</v>
      </c>
      <c r="Z27" s="29">
        <f>+IF(X27&lt;&gt;0,+(Y27/X27)*100,0)</f>
        <v>-100</v>
      </c>
      <c r="AA27" s="30">
        <f>SUM(AA21:AA26)</f>
        <v>-2300000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-365510</v>
      </c>
      <c r="D38" s="32">
        <f>+D17+D27+D36</f>
        <v>0</v>
      </c>
      <c r="E38" s="33">
        <f t="shared" si="3"/>
        <v>-8115408</v>
      </c>
      <c r="F38" s="2">
        <f t="shared" si="3"/>
        <v>-8115408</v>
      </c>
      <c r="G38" s="2">
        <f t="shared" si="3"/>
        <v>-25731</v>
      </c>
      <c r="H38" s="2">
        <f t="shared" si="3"/>
        <v>0</v>
      </c>
      <c r="I38" s="2">
        <f t="shared" si="3"/>
        <v>-56800</v>
      </c>
      <c r="J38" s="2">
        <f t="shared" si="3"/>
        <v>-82531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-82531</v>
      </c>
      <c r="X38" s="2">
        <f t="shared" si="3"/>
        <v>-2028855</v>
      </c>
      <c r="Y38" s="2">
        <f t="shared" si="3"/>
        <v>1946324</v>
      </c>
      <c r="Z38" s="34">
        <f>+IF(X38&lt;&gt;0,+(Y38/X38)*100,0)</f>
        <v>-95.932139063659065</v>
      </c>
      <c r="AA38" s="35">
        <f>+AA17+AA27+AA36</f>
        <v>-8115408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-25731</v>
      </c>
      <c r="I39" s="2">
        <f>+H40+I60</f>
        <v>-25731</v>
      </c>
      <c r="J39" s="2">
        <f>+G39</f>
        <v>0</v>
      </c>
      <c r="K39" s="2">
        <f>+I40+K60</f>
        <v>-82531</v>
      </c>
      <c r="L39" s="2">
        <f>+K40+L60</f>
        <v>-82531</v>
      </c>
      <c r="M39" s="2">
        <f>+L40+M60</f>
        <v>-82531</v>
      </c>
      <c r="N39" s="2">
        <f>+K39</f>
        <v>-82531</v>
      </c>
      <c r="O39" s="2">
        <f>+M40+O60</f>
        <v>-82531</v>
      </c>
      <c r="P39" s="2">
        <f>+O40+P60</f>
        <v>-82531</v>
      </c>
      <c r="Q39" s="2">
        <f>+P40+Q60</f>
        <v>-82531</v>
      </c>
      <c r="R39" s="2">
        <f>+O39</f>
        <v>-82531</v>
      </c>
      <c r="S39" s="2">
        <f>+Q40+S60</f>
        <v>-82531</v>
      </c>
      <c r="T39" s="2">
        <f>+S40+T60</f>
        <v>-82531</v>
      </c>
      <c r="U39" s="2">
        <f>+T40+U60</f>
        <v>-82531</v>
      </c>
      <c r="V39" s="2">
        <f>+S39</f>
        <v>-82531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-365510</v>
      </c>
      <c r="D40" s="43">
        <f t="shared" ref="D40:AA40" si="4">+D38+D39</f>
        <v>0</v>
      </c>
      <c r="E40" s="44">
        <f t="shared" si="4"/>
        <v>-8115408</v>
      </c>
      <c r="F40" s="45">
        <f t="shared" si="4"/>
        <v>-8115408</v>
      </c>
      <c r="G40" s="45">
        <f t="shared" si="4"/>
        <v>-25731</v>
      </c>
      <c r="H40" s="45">
        <f t="shared" si="4"/>
        <v>-25731</v>
      </c>
      <c r="I40" s="45">
        <f t="shared" si="4"/>
        <v>-82531</v>
      </c>
      <c r="J40" s="45">
        <f>+I40</f>
        <v>-82531</v>
      </c>
      <c r="K40" s="45">
        <f t="shared" si="4"/>
        <v>-82531</v>
      </c>
      <c r="L40" s="45">
        <f t="shared" si="4"/>
        <v>-82531</v>
      </c>
      <c r="M40" s="45">
        <f t="shared" si="4"/>
        <v>-82531</v>
      </c>
      <c r="N40" s="45">
        <f>+M40</f>
        <v>-82531</v>
      </c>
      <c r="O40" s="45">
        <f t="shared" si="4"/>
        <v>-82531</v>
      </c>
      <c r="P40" s="45">
        <f t="shared" si="4"/>
        <v>-82531</v>
      </c>
      <c r="Q40" s="45">
        <f t="shared" si="4"/>
        <v>-82531</v>
      </c>
      <c r="R40" s="45">
        <f>+Q40</f>
        <v>-82531</v>
      </c>
      <c r="S40" s="45">
        <f t="shared" si="4"/>
        <v>-82531</v>
      </c>
      <c r="T40" s="45">
        <f t="shared" si="4"/>
        <v>-82531</v>
      </c>
      <c r="U40" s="45">
        <f t="shared" si="4"/>
        <v>-82531</v>
      </c>
      <c r="V40" s="45">
        <f>+U40</f>
        <v>-82531</v>
      </c>
      <c r="W40" s="45">
        <f>+V40</f>
        <v>-82531</v>
      </c>
      <c r="X40" s="45">
        <f t="shared" si="4"/>
        <v>-2028855</v>
      </c>
      <c r="Y40" s="45">
        <f t="shared" si="4"/>
        <v>1946324</v>
      </c>
      <c r="Z40" s="46">
        <f>+IF(X40&lt;&gt;0,+(Y40/X40)*100,0)</f>
        <v>-95.932139063659065</v>
      </c>
      <c r="AA40" s="47">
        <f t="shared" si="4"/>
        <v>-8115408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-533302</v>
      </c>
      <c r="F14" s="20">
        <v>-533302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-133326</v>
      </c>
      <c r="Y14" s="20">
        <v>133326</v>
      </c>
      <c r="Z14" s="21">
        <v>-100</v>
      </c>
      <c r="AA14" s="22">
        <v>-533302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-533302</v>
      </c>
      <c r="F17" s="28">
        <f t="shared" si="0"/>
        <v>-533302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-133326</v>
      </c>
      <c r="Y17" s="28">
        <f t="shared" si="0"/>
        <v>133326</v>
      </c>
      <c r="Z17" s="29">
        <f>+IF(X17&lt;&gt;0,+(Y17/X17)*100,0)</f>
        <v>-100</v>
      </c>
      <c r="AA17" s="30">
        <f>SUM(AA6:AA16)</f>
        <v>-533302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-533302</v>
      </c>
      <c r="F38" s="2">
        <f t="shared" si="3"/>
        <v>-533302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-133326</v>
      </c>
      <c r="Y38" s="2">
        <f t="shared" si="3"/>
        <v>133326</v>
      </c>
      <c r="Z38" s="34">
        <f>+IF(X38&lt;&gt;0,+(Y38/X38)*100,0)</f>
        <v>-100</v>
      </c>
      <c r="AA38" s="35">
        <f>+AA17+AA27+AA36</f>
        <v>-533302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-533302</v>
      </c>
      <c r="F40" s="45">
        <f t="shared" si="4"/>
        <v>-533302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-133326</v>
      </c>
      <c r="Y40" s="45">
        <f t="shared" si="4"/>
        <v>133326</v>
      </c>
      <c r="Z40" s="46">
        <f>+IF(X40&lt;&gt;0,+(Y40/X40)*100,0)</f>
        <v>-100</v>
      </c>
      <c r="AA40" s="47">
        <f t="shared" si="4"/>
        <v>-533302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1047612</v>
      </c>
      <c r="D7" s="18"/>
      <c r="E7" s="19">
        <v>6140267</v>
      </c>
      <c r="F7" s="20">
        <v>6140267</v>
      </c>
      <c r="G7" s="20">
        <v>106782</v>
      </c>
      <c r="H7" s="20">
        <v>95647</v>
      </c>
      <c r="I7" s="20">
        <v>133425</v>
      </c>
      <c r="J7" s="20">
        <v>335854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335854</v>
      </c>
      <c r="X7" s="20">
        <v>1535067</v>
      </c>
      <c r="Y7" s="20">
        <v>-1199213</v>
      </c>
      <c r="Z7" s="21">
        <v>-78.121215556063675</v>
      </c>
      <c r="AA7" s="22">
        <v>6140267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-15422391</v>
      </c>
      <c r="D14" s="18"/>
      <c r="E14" s="19">
        <v>-15192459</v>
      </c>
      <c r="F14" s="20">
        <v>-15192459</v>
      </c>
      <c r="G14" s="20">
        <v>-4135268</v>
      </c>
      <c r="H14" s="20">
        <v>-1372233</v>
      </c>
      <c r="I14" s="20">
        <v>-318543</v>
      </c>
      <c r="J14" s="20">
        <v>-5826044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-5826044</v>
      </c>
      <c r="X14" s="20">
        <v>-3798117</v>
      </c>
      <c r="Y14" s="20">
        <v>-2027927</v>
      </c>
      <c r="Z14" s="21">
        <v>53.39295761557635</v>
      </c>
      <c r="AA14" s="22">
        <v>-15192459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-14374778</v>
      </c>
      <c r="D17" s="26">
        <f>SUM(D6:D16)</f>
        <v>0</v>
      </c>
      <c r="E17" s="27">
        <f t="shared" si="0"/>
        <v>-9052192</v>
      </c>
      <c r="F17" s="28">
        <f t="shared" si="0"/>
        <v>-9052192</v>
      </c>
      <c r="G17" s="28">
        <f t="shared" si="0"/>
        <v>-4028486</v>
      </c>
      <c r="H17" s="28">
        <f t="shared" si="0"/>
        <v>-1276586</v>
      </c>
      <c r="I17" s="28">
        <f t="shared" si="0"/>
        <v>-185118</v>
      </c>
      <c r="J17" s="28">
        <f t="shared" si="0"/>
        <v>-5490190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-5490190</v>
      </c>
      <c r="X17" s="28">
        <f t="shared" si="0"/>
        <v>-2263050</v>
      </c>
      <c r="Y17" s="28">
        <f t="shared" si="0"/>
        <v>-3227140</v>
      </c>
      <c r="Z17" s="29">
        <f>+IF(X17&lt;&gt;0,+(Y17/X17)*100,0)</f>
        <v>142.6013565763019</v>
      </c>
      <c r="AA17" s="30">
        <f>SUM(AA6:AA16)</f>
        <v>-9052192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-14282224</v>
      </c>
      <c r="D26" s="18"/>
      <c r="E26" s="19">
        <v>-32166768</v>
      </c>
      <c r="F26" s="20">
        <v>-32166768</v>
      </c>
      <c r="G26" s="20"/>
      <c r="H26" s="20"/>
      <c r="I26" s="20">
        <v>-1795252</v>
      </c>
      <c r="J26" s="20">
        <v>-1795252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-1795252</v>
      </c>
      <c r="X26" s="20">
        <v>-8041695</v>
      </c>
      <c r="Y26" s="20">
        <v>6246443</v>
      </c>
      <c r="Z26" s="21">
        <v>-77.675701453487108</v>
      </c>
      <c r="AA26" s="22">
        <v>-32166768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-14282224</v>
      </c>
      <c r="D27" s="26">
        <f>SUM(D21:D26)</f>
        <v>0</v>
      </c>
      <c r="E27" s="27">
        <f t="shared" si="1"/>
        <v>-32166768</v>
      </c>
      <c r="F27" s="28">
        <f t="shared" si="1"/>
        <v>-32166768</v>
      </c>
      <c r="G27" s="28">
        <f t="shared" si="1"/>
        <v>0</v>
      </c>
      <c r="H27" s="28">
        <f t="shared" si="1"/>
        <v>0</v>
      </c>
      <c r="I27" s="28">
        <f t="shared" si="1"/>
        <v>-1795252</v>
      </c>
      <c r="J27" s="28">
        <f t="shared" si="1"/>
        <v>-1795252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-1795252</v>
      </c>
      <c r="X27" s="28">
        <f t="shared" si="1"/>
        <v>-8041695</v>
      </c>
      <c r="Y27" s="28">
        <f t="shared" si="1"/>
        <v>6246443</v>
      </c>
      <c r="Z27" s="29">
        <f>+IF(X27&lt;&gt;0,+(Y27/X27)*100,0)</f>
        <v>-77.675701453487108</v>
      </c>
      <c r="AA27" s="30">
        <f>SUM(AA21:AA26)</f>
        <v>-32166768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-28657002</v>
      </c>
      <c r="D38" s="32">
        <f>+D17+D27+D36</f>
        <v>0</v>
      </c>
      <c r="E38" s="33">
        <f t="shared" si="3"/>
        <v>-41218960</v>
      </c>
      <c r="F38" s="2">
        <f t="shared" si="3"/>
        <v>-41218960</v>
      </c>
      <c r="G38" s="2">
        <f t="shared" si="3"/>
        <v>-4028486</v>
      </c>
      <c r="H38" s="2">
        <f t="shared" si="3"/>
        <v>-1276586</v>
      </c>
      <c r="I38" s="2">
        <f t="shared" si="3"/>
        <v>-1980370</v>
      </c>
      <c r="J38" s="2">
        <f t="shared" si="3"/>
        <v>-7285442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-7285442</v>
      </c>
      <c r="X38" s="2">
        <f t="shared" si="3"/>
        <v>-10304745</v>
      </c>
      <c r="Y38" s="2">
        <f t="shared" si="3"/>
        <v>3019303</v>
      </c>
      <c r="Z38" s="34">
        <f>+IF(X38&lt;&gt;0,+(Y38/X38)*100,0)</f>
        <v>-29.300123389758799</v>
      </c>
      <c r="AA38" s="35">
        <f>+AA17+AA27+AA36</f>
        <v>-41218960</v>
      </c>
    </row>
    <row r="39" spans="1:27" x14ac:dyDescent="0.25">
      <c r="A39" s="23" t="s">
        <v>60</v>
      </c>
      <c r="B39" s="17"/>
      <c r="C39" s="32">
        <v>-222848788</v>
      </c>
      <c r="D39" s="32"/>
      <c r="E39" s="33"/>
      <c r="F39" s="2"/>
      <c r="G39" s="2">
        <v>-251355082</v>
      </c>
      <c r="H39" s="2">
        <f>+G40+H60</f>
        <v>-255383568</v>
      </c>
      <c r="I39" s="2">
        <f>+H40+I60</f>
        <v>-256660154</v>
      </c>
      <c r="J39" s="2">
        <f>+G39</f>
        <v>-251355082</v>
      </c>
      <c r="K39" s="2">
        <f>+I40+K60</f>
        <v>-258640524</v>
      </c>
      <c r="L39" s="2">
        <f>+K40+L60</f>
        <v>-258640524</v>
      </c>
      <c r="M39" s="2">
        <f>+L40+M60</f>
        <v>-258640524</v>
      </c>
      <c r="N39" s="2">
        <f>+K39</f>
        <v>-258640524</v>
      </c>
      <c r="O39" s="2">
        <f>+M40+O60</f>
        <v>-258640524</v>
      </c>
      <c r="P39" s="2">
        <f>+O40+P60</f>
        <v>-258640524</v>
      </c>
      <c r="Q39" s="2">
        <f>+P40+Q60</f>
        <v>-258640524</v>
      </c>
      <c r="R39" s="2">
        <f>+O39</f>
        <v>-258640524</v>
      </c>
      <c r="S39" s="2">
        <f>+Q40+S60</f>
        <v>-258640524</v>
      </c>
      <c r="T39" s="2">
        <f>+S40+T60</f>
        <v>-258640524</v>
      </c>
      <c r="U39" s="2">
        <f>+T40+U60</f>
        <v>-258640524</v>
      </c>
      <c r="V39" s="2">
        <f>+S39</f>
        <v>-258640524</v>
      </c>
      <c r="W39" s="2">
        <f>+G39</f>
        <v>-251355082</v>
      </c>
      <c r="X39" s="2"/>
      <c r="Y39" s="2">
        <f>+W39-X39</f>
        <v>-251355082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-251505790</v>
      </c>
      <c r="D40" s="43">
        <f t="shared" ref="D40:AA40" si="4">+D38+D39</f>
        <v>0</v>
      </c>
      <c r="E40" s="44">
        <f t="shared" si="4"/>
        <v>-41218960</v>
      </c>
      <c r="F40" s="45">
        <f t="shared" si="4"/>
        <v>-41218960</v>
      </c>
      <c r="G40" s="45">
        <f t="shared" si="4"/>
        <v>-255383568</v>
      </c>
      <c r="H40" s="45">
        <f t="shared" si="4"/>
        <v>-256660154</v>
      </c>
      <c r="I40" s="45">
        <f t="shared" si="4"/>
        <v>-258640524</v>
      </c>
      <c r="J40" s="45">
        <f>+I40</f>
        <v>-258640524</v>
      </c>
      <c r="K40" s="45">
        <f t="shared" si="4"/>
        <v>-258640524</v>
      </c>
      <c r="L40" s="45">
        <f t="shared" si="4"/>
        <v>-258640524</v>
      </c>
      <c r="M40" s="45">
        <f t="shared" si="4"/>
        <v>-258640524</v>
      </c>
      <c r="N40" s="45">
        <f>+M40</f>
        <v>-258640524</v>
      </c>
      <c r="O40" s="45">
        <f t="shared" si="4"/>
        <v>-258640524</v>
      </c>
      <c r="P40" s="45">
        <f t="shared" si="4"/>
        <v>-258640524</v>
      </c>
      <c r="Q40" s="45">
        <f t="shared" si="4"/>
        <v>-258640524</v>
      </c>
      <c r="R40" s="45">
        <f>+Q40</f>
        <v>-258640524</v>
      </c>
      <c r="S40" s="45">
        <f t="shared" si="4"/>
        <v>-258640524</v>
      </c>
      <c r="T40" s="45">
        <f t="shared" si="4"/>
        <v>-258640524</v>
      </c>
      <c r="U40" s="45">
        <f t="shared" si="4"/>
        <v>-258640524</v>
      </c>
      <c r="V40" s="45">
        <f>+U40</f>
        <v>-258640524</v>
      </c>
      <c r="W40" s="45">
        <f>+V40</f>
        <v>-258640524</v>
      </c>
      <c r="X40" s="45">
        <f t="shared" si="4"/>
        <v>-10304745</v>
      </c>
      <c r="Y40" s="45">
        <f t="shared" si="4"/>
        <v>-248335779</v>
      </c>
      <c r="Z40" s="46">
        <f>+IF(X40&lt;&gt;0,+(Y40/X40)*100,0)</f>
        <v>2409.9167810557178</v>
      </c>
      <c r="AA40" s="47">
        <f t="shared" si="4"/>
        <v>-41218960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-251355082</v>
      </c>
      <c r="J60">
        <v>-251355082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-109069214</v>
      </c>
      <c r="D35" s="18"/>
      <c r="E35" s="19">
        <v>-107754951</v>
      </c>
      <c r="F35" s="20">
        <v>-107754951</v>
      </c>
      <c r="G35" s="20">
        <v>-1943403</v>
      </c>
      <c r="H35" s="20">
        <v>-1986436</v>
      </c>
      <c r="I35" s="20">
        <v>-1970077</v>
      </c>
      <c r="J35" s="20">
        <v>-5899916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-5899916</v>
      </c>
      <c r="X35" s="20">
        <v>-26938740</v>
      </c>
      <c r="Y35" s="20">
        <v>21038824</v>
      </c>
      <c r="Z35" s="21">
        <v>-78.098767796860585</v>
      </c>
      <c r="AA35" s="22">
        <v>-107754951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-109069214</v>
      </c>
      <c r="D36" s="26">
        <f>SUM(D31:D35)</f>
        <v>0</v>
      </c>
      <c r="E36" s="27">
        <f t="shared" si="2"/>
        <v>-107754951</v>
      </c>
      <c r="F36" s="28">
        <f t="shared" si="2"/>
        <v>-107754951</v>
      </c>
      <c r="G36" s="28">
        <f t="shared" si="2"/>
        <v>-1943403</v>
      </c>
      <c r="H36" s="28">
        <f t="shared" si="2"/>
        <v>-1986436</v>
      </c>
      <c r="I36" s="28">
        <f t="shared" si="2"/>
        <v>-1970077</v>
      </c>
      <c r="J36" s="28">
        <f t="shared" si="2"/>
        <v>-5899916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-5899916</v>
      </c>
      <c r="X36" s="28">
        <f t="shared" si="2"/>
        <v>-26938740</v>
      </c>
      <c r="Y36" s="28">
        <f t="shared" si="2"/>
        <v>21038824</v>
      </c>
      <c r="Z36" s="29">
        <f>+IF(X36&lt;&gt;0,+(Y36/X36)*100,0)</f>
        <v>-78.098767796860585</v>
      </c>
      <c r="AA36" s="30">
        <f>SUM(AA31:AA35)</f>
        <v>-107754951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-109069214</v>
      </c>
      <c r="D38" s="32">
        <f>+D17+D27+D36</f>
        <v>0</v>
      </c>
      <c r="E38" s="33">
        <f t="shared" si="3"/>
        <v>-107754951</v>
      </c>
      <c r="F38" s="2">
        <f t="shared" si="3"/>
        <v>-107754951</v>
      </c>
      <c r="G38" s="2">
        <f t="shared" si="3"/>
        <v>-1943403</v>
      </c>
      <c r="H38" s="2">
        <f t="shared" si="3"/>
        <v>-1986436</v>
      </c>
      <c r="I38" s="2">
        <f t="shared" si="3"/>
        <v>-1970077</v>
      </c>
      <c r="J38" s="2">
        <f t="shared" si="3"/>
        <v>-5899916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-5899916</v>
      </c>
      <c r="X38" s="2">
        <f t="shared" si="3"/>
        <v>-26938740</v>
      </c>
      <c r="Y38" s="2">
        <f t="shared" si="3"/>
        <v>21038824</v>
      </c>
      <c r="Z38" s="34">
        <f>+IF(X38&lt;&gt;0,+(Y38/X38)*100,0)</f>
        <v>-78.098767796860585</v>
      </c>
      <c r="AA38" s="35">
        <f>+AA17+AA27+AA36</f>
        <v>-107754951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-1943403</v>
      </c>
      <c r="I39" s="2">
        <f>+H40+I60</f>
        <v>-3929839</v>
      </c>
      <c r="J39" s="2">
        <f>+G39</f>
        <v>0</v>
      </c>
      <c r="K39" s="2">
        <f>+I40+K60</f>
        <v>-5899916</v>
      </c>
      <c r="L39" s="2">
        <f>+K40+L60</f>
        <v>-5899916</v>
      </c>
      <c r="M39" s="2">
        <f>+L40+M60</f>
        <v>-5899916</v>
      </c>
      <c r="N39" s="2">
        <f>+K39</f>
        <v>-5899916</v>
      </c>
      <c r="O39" s="2">
        <f>+M40+O60</f>
        <v>-5899916</v>
      </c>
      <c r="P39" s="2">
        <f>+O40+P60</f>
        <v>-5899916</v>
      </c>
      <c r="Q39" s="2">
        <f>+P40+Q60</f>
        <v>-5899916</v>
      </c>
      <c r="R39" s="2">
        <f>+O39</f>
        <v>-5899916</v>
      </c>
      <c r="S39" s="2">
        <f>+Q40+S60</f>
        <v>-5899916</v>
      </c>
      <c r="T39" s="2">
        <f>+S40+T60</f>
        <v>-5899916</v>
      </c>
      <c r="U39" s="2">
        <f>+T40+U60</f>
        <v>-5899916</v>
      </c>
      <c r="V39" s="2">
        <f>+S39</f>
        <v>-5899916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-109069214</v>
      </c>
      <c r="D40" s="43">
        <f t="shared" ref="D40:AA40" si="4">+D38+D39</f>
        <v>0</v>
      </c>
      <c r="E40" s="44">
        <f t="shared" si="4"/>
        <v>-107754951</v>
      </c>
      <c r="F40" s="45">
        <f t="shared" si="4"/>
        <v>-107754951</v>
      </c>
      <c r="G40" s="45">
        <f t="shared" si="4"/>
        <v>-1943403</v>
      </c>
      <c r="H40" s="45">
        <f t="shared" si="4"/>
        <v>-3929839</v>
      </c>
      <c r="I40" s="45">
        <f t="shared" si="4"/>
        <v>-5899916</v>
      </c>
      <c r="J40" s="45">
        <f>+I40</f>
        <v>-5899916</v>
      </c>
      <c r="K40" s="45">
        <f t="shared" si="4"/>
        <v>-5899916</v>
      </c>
      <c r="L40" s="45">
        <f t="shared" si="4"/>
        <v>-5899916</v>
      </c>
      <c r="M40" s="45">
        <f t="shared" si="4"/>
        <v>-5899916</v>
      </c>
      <c r="N40" s="45">
        <f>+M40</f>
        <v>-5899916</v>
      </c>
      <c r="O40" s="45">
        <f t="shared" si="4"/>
        <v>-5899916</v>
      </c>
      <c r="P40" s="45">
        <f t="shared" si="4"/>
        <v>-5899916</v>
      </c>
      <c r="Q40" s="45">
        <f t="shared" si="4"/>
        <v>-5899916</v>
      </c>
      <c r="R40" s="45">
        <f>+Q40</f>
        <v>-5899916</v>
      </c>
      <c r="S40" s="45">
        <f t="shared" si="4"/>
        <v>-5899916</v>
      </c>
      <c r="T40" s="45">
        <f t="shared" si="4"/>
        <v>-5899916</v>
      </c>
      <c r="U40" s="45">
        <f t="shared" si="4"/>
        <v>-5899916</v>
      </c>
      <c r="V40" s="45">
        <f>+U40</f>
        <v>-5899916</v>
      </c>
      <c r="W40" s="45">
        <f>+V40</f>
        <v>-5899916</v>
      </c>
      <c r="X40" s="45">
        <f t="shared" si="4"/>
        <v>-26938740</v>
      </c>
      <c r="Y40" s="45">
        <f t="shared" si="4"/>
        <v>21038824</v>
      </c>
      <c r="Z40" s="46">
        <f>+IF(X40&lt;&gt;0,+(Y40/X40)*100,0)</f>
        <v>-78.098767796860585</v>
      </c>
      <c r="AA40" s="47">
        <f t="shared" si="4"/>
        <v>-107754951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10538469</v>
      </c>
      <c r="F7" s="20">
        <v>10538469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2634615</v>
      </c>
      <c r="Y7" s="20">
        <v>-2634615</v>
      </c>
      <c r="Z7" s="21">
        <v>-100</v>
      </c>
      <c r="AA7" s="22">
        <v>10538469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52672</v>
      </c>
      <c r="F8" s="20">
        <v>52672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13167</v>
      </c>
      <c r="Y8" s="20">
        <v>-13167</v>
      </c>
      <c r="Z8" s="21">
        <v>-100</v>
      </c>
      <c r="AA8" s="22">
        <v>52672</v>
      </c>
    </row>
    <row r="9" spans="1:27" x14ac:dyDescent="0.25">
      <c r="A9" s="23" t="s">
        <v>37</v>
      </c>
      <c r="B9" s="17" t="s">
        <v>6</v>
      </c>
      <c r="C9" s="18">
        <v>183814</v>
      </c>
      <c r="D9" s="18"/>
      <c r="E9" s="19">
        <v>1705040</v>
      </c>
      <c r="F9" s="20">
        <v>1705040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426261</v>
      </c>
      <c r="Y9" s="20">
        <v>-426261</v>
      </c>
      <c r="Z9" s="21">
        <v>-100</v>
      </c>
      <c r="AA9" s="22">
        <v>1705040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153335799</v>
      </c>
      <c r="D14" s="18"/>
      <c r="E14" s="19">
        <v>-13651002</v>
      </c>
      <c r="F14" s="20">
        <v>-13651002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-3412746</v>
      </c>
      <c r="Y14" s="20">
        <v>3412746</v>
      </c>
      <c r="Z14" s="21">
        <v>-100</v>
      </c>
      <c r="AA14" s="22">
        <v>-13651002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153519613</v>
      </c>
      <c r="D17" s="26">
        <f>SUM(D6:D16)</f>
        <v>0</v>
      </c>
      <c r="E17" s="27">
        <f t="shared" si="0"/>
        <v>-1354821</v>
      </c>
      <c r="F17" s="28">
        <f t="shared" si="0"/>
        <v>-1354821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-338703</v>
      </c>
      <c r="Y17" s="28">
        <f t="shared" si="0"/>
        <v>338703</v>
      </c>
      <c r="Z17" s="29">
        <f>+IF(X17&lt;&gt;0,+(Y17/X17)*100,0)</f>
        <v>-100</v>
      </c>
      <c r="AA17" s="30">
        <f>SUM(AA6:AA16)</f>
        <v>-1354821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-11334213</v>
      </c>
      <c r="F26" s="20">
        <v>-11334213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-2833551</v>
      </c>
      <c r="Y26" s="20">
        <v>2833551</v>
      </c>
      <c r="Z26" s="21">
        <v>-100</v>
      </c>
      <c r="AA26" s="22">
        <v>-11334213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-11334213</v>
      </c>
      <c r="F27" s="28">
        <f t="shared" si="1"/>
        <v>-11334213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-2833551</v>
      </c>
      <c r="Y27" s="28">
        <f t="shared" si="1"/>
        <v>2833551</v>
      </c>
      <c r="Z27" s="29">
        <f>+IF(X27&lt;&gt;0,+(Y27/X27)*100,0)</f>
        <v>-100</v>
      </c>
      <c r="AA27" s="30">
        <f>SUM(AA21:AA26)</f>
        <v>-11334213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153519613</v>
      </c>
      <c r="D38" s="32">
        <f>+D17+D27+D36</f>
        <v>0</v>
      </c>
      <c r="E38" s="33">
        <f t="shared" si="3"/>
        <v>-12689034</v>
      </c>
      <c r="F38" s="2">
        <f t="shared" si="3"/>
        <v>-12689034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-3172254</v>
      </c>
      <c r="Y38" s="2">
        <f t="shared" si="3"/>
        <v>3172254</v>
      </c>
      <c r="Z38" s="34">
        <f>+IF(X38&lt;&gt;0,+(Y38/X38)*100,0)</f>
        <v>-100</v>
      </c>
      <c r="AA38" s="35">
        <f>+AA17+AA27+AA36</f>
        <v>-12689034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153519613</v>
      </c>
      <c r="D40" s="43">
        <f t="shared" ref="D40:AA40" si="4">+D38+D39</f>
        <v>0</v>
      </c>
      <c r="E40" s="44">
        <f t="shared" si="4"/>
        <v>-12689034</v>
      </c>
      <c r="F40" s="45">
        <f t="shared" si="4"/>
        <v>-12689034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-3172254</v>
      </c>
      <c r="Y40" s="45">
        <f t="shared" si="4"/>
        <v>3172254</v>
      </c>
      <c r="Z40" s="46">
        <f>+IF(X40&lt;&gt;0,+(Y40/X40)*100,0)</f>
        <v>-100</v>
      </c>
      <c r="AA40" s="47">
        <f t="shared" si="4"/>
        <v>-12689034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15042757</v>
      </c>
      <c r="F7" s="20">
        <v>15042757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3760692</v>
      </c>
      <c r="Y7" s="20">
        <v>-3760692</v>
      </c>
      <c r="Z7" s="21">
        <v>-100</v>
      </c>
      <c r="AA7" s="22">
        <v>15042757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15042757</v>
      </c>
      <c r="F17" s="28">
        <f t="shared" si="0"/>
        <v>15042757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3760692</v>
      </c>
      <c r="Y17" s="28">
        <f t="shared" si="0"/>
        <v>-3760692</v>
      </c>
      <c r="Z17" s="29">
        <f>+IF(X17&lt;&gt;0,+(Y17/X17)*100,0)</f>
        <v>-100</v>
      </c>
      <c r="AA17" s="30">
        <f>SUM(AA6:AA16)</f>
        <v>15042757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15042757</v>
      </c>
      <c r="F38" s="2">
        <f t="shared" si="3"/>
        <v>15042757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3760692</v>
      </c>
      <c r="Y38" s="2">
        <f t="shared" si="3"/>
        <v>-3760692</v>
      </c>
      <c r="Z38" s="34">
        <f>+IF(X38&lt;&gt;0,+(Y38/X38)*100,0)</f>
        <v>-100</v>
      </c>
      <c r="AA38" s="35">
        <f>+AA17+AA27+AA36</f>
        <v>15042757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15042757</v>
      </c>
      <c r="F40" s="45">
        <f t="shared" si="4"/>
        <v>15042757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3760692</v>
      </c>
      <c r="Y40" s="45">
        <f t="shared" si="4"/>
        <v>-3760692</v>
      </c>
      <c r="Z40" s="46">
        <f>+IF(X40&lt;&gt;0,+(Y40/X40)*100,0)</f>
        <v>-100</v>
      </c>
      <c r="AA40" s="47">
        <f t="shared" si="4"/>
        <v>15042757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2195084</v>
      </c>
      <c r="D7" s="18"/>
      <c r="E7" s="19">
        <v>9103344</v>
      </c>
      <c r="F7" s="20">
        <v>9103344</v>
      </c>
      <c r="G7" s="20"/>
      <c r="H7" s="20">
        <v>196776</v>
      </c>
      <c r="I7" s="20">
        <v>134068</v>
      </c>
      <c r="J7" s="20">
        <v>330844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330844</v>
      </c>
      <c r="X7" s="20">
        <v>2275836</v>
      </c>
      <c r="Y7" s="20">
        <v>-1944992</v>
      </c>
      <c r="Z7" s="21">
        <v>-85.462748633908589</v>
      </c>
      <c r="AA7" s="22">
        <v>9103344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1325004</v>
      </c>
      <c r="D9" s="18"/>
      <c r="E9" s="19">
        <v>1391256</v>
      </c>
      <c r="F9" s="20">
        <v>1391256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347814</v>
      </c>
      <c r="Y9" s="20">
        <v>-347814</v>
      </c>
      <c r="Z9" s="21">
        <v>-100</v>
      </c>
      <c r="AA9" s="22">
        <v>1391256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-1113292</v>
      </c>
      <c r="D14" s="18"/>
      <c r="E14" s="19">
        <v>-9763716</v>
      </c>
      <c r="F14" s="20">
        <v>-9763716</v>
      </c>
      <c r="G14" s="20"/>
      <c r="H14" s="20">
        <v>-78880</v>
      </c>
      <c r="I14" s="20"/>
      <c r="J14" s="20">
        <v>-78880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-78880</v>
      </c>
      <c r="X14" s="20">
        <v>-2440929</v>
      </c>
      <c r="Y14" s="20">
        <v>2362049</v>
      </c>
      <c r="Z14" s="21">
        <v>-96.768443490162966</v>
      </c>
      <c r="AA14" s="22">
        <v>-9763716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2406796</v>
      </c>
      <c r="D17" s="26">
        <f>SUM(D6:D16)</f>
        <v>0</v>
      </c>
      <c r="E17" s="27">
        <f t="shared" si="0"/>
        <v>730884</v>
      </c>
      <c r="F17" s="28">
        <f t="shared" si="0"/>
        <v>730884</v>
      </c>
      <c r="G17" s="28">
        <f t="shared" si="0"/>
        <v>0</v>
      </c>
      <c r="H17" s="28">
        <f t="shared" si="0"/>
        <v>117896</v>
      </c>
      <c r="I17" s="28">
        <f t="shared" si="0"/>
        <v>134068</v>
      </c>
      <c r="J17" s="28">
        <f t="shared" si="0"/>
        <v>251964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251964</v>
      </c>
      <c r="X17" s="28">
        <f t="shared" si="0"/>
        <v>182721</v>
      </c>
      <c r="Y17" s="28">
        <f t="shared" si="0"/>
        <v>69243</v>
      </c>
      <c r="Z17" s="29">
        <f>+IF(X17&lt;&gt;0,+(Y17/X17)*100,0)</f>
        <v>37.895479994089349</v>
      </c>
      <c r="AA17" s="30">
        <f>SUM(AA6:AA16)</f>
        <v>730884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-8477919</v>
      </c>
      <c r="D26" s="18"/>
      <c r="E26" s="19">
        <v>-20467932</v>
      </c>
      <c r="F26" s="20">
        <v>-20467932</v>
      </c>
      <c r="G26" s="20"/>
      <c r="H26" s="20">
        <v>-906739</v>
      </c>
      <c r="I26" s="20"/>
      <c r="J26" s="20">
        <v>-906739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-906739</v>
      </c>
      <c r="X26" s="20">
        <v>-5116983</v>
      </c>
      <c r="Y26" s="20">
        <v>4210244</v>
      </c>
      <c r="Z26" s="21">
        <v>-82.279812147118719</v>
      </c>
      <c r="AA26" s="22">
        <v>-20467932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-8477919</v>
      </c>
      <c r="D27" s="26">
        <f>SUM(D21:D26)</f>
        <v>0</v>
      </c>
      <c r="E27" s="27">
        <f t="shared" si="1"/>
        <v>-20467932</v>
      </c>
      <c r="F27" s="28">
        <f t="shared" si="1"/>
        <v>-20467932</v>
      </c>
      <c r="G27" s="28">
        <f t="shared" si="1"/>
        <v>0</v>
      </c>
      <c r="H27" s="28">
        <f t="shared" si="1"/>
        <v>-906739</v>
      </c>
      <c r="I27" s="28">
        <f t="shared" si="1"/>
        <v>0</v>
      </c>
      <c r="J27" s="28">
        <f t="shared" si="1"/>
        <v>-906739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-906739</v>
      </c>
      <c r="X27" s="28">
        <f t="shared" si="1"/>
        <v>-5116983</v>
      </c>
      <c r="Y27" s="28">
        <f t="shared" si="1"/>
        <v>4210244</v>
      </c>
      <c r="Z27" s="29">
        <f>+IF(X27&lt;&gt;0,+(Y27/X27)*100,0)</f>
        <v>-82.279812147118719</v>
      </c>
      <c r="AA27" s="30">
        <f>SUM(AA21:AA26)</f>
        <v>-20467932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-6071123</v>
      </c>
      <c r="D38" s="32">
        <f>+D17+D27+D36</f>
        <v>0</v>
      </c>
      <c r="E38" s="33">
        <f t="shared" si="3"/>
        <v>-19737048</v>
      </c>
      <c r="F38" s="2">
        <f t="shared" si="3"/>
        <v>-19737048</v>
      </c>
      <c r="G38" s="2">
        <f t="shared" si="3"/>
        <v>0</v>
      </c>
      <c r="H38" s="2">
        <f t="shared" si="3"/>
        <v>-788843</v>
      </c>
      <c r="I38" s="2">
        <f t="shared" si="3"/>
        <v>134068</v>
      </c>
      <c r="J38" s="2">
        <f t="shared" si="3"/>
        <v>-654775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-654775</v>
      </c>
      <c r="X38" s="2">
        <f t="shared" si="3"/>
        <v>-4934262</v>
      </c>
      <c r="Y38" s="2">
        <f t="shared" si="3"/>
        <v>4279487</v>
      </c>
      <c r="Z38" s="34">
        <f>+IF(X38&lt;&gt;0,+(Y38/X38)*100,0)</f>
        <v>-86.730031765641954</v>
      </c>
      <c r="AA38" s="35">
        <f>+AA17+AA27+AA36</f>
        <v>-19737048</v>
      </c>
    </row>
    <row r="39" spans="1:27" x14ac:dyDescent="0.25">
      <c r="A39" s="23" t="s">
        <v>60</v>
      </c>
      <c r="B39" s="17"/>
      <c r="C39" s="32">
        <v>-35553633</v>
      </c>
      <c r="D39" s="32"/>
      <c r="E39" s="33"/>
      <c r="F39" s="2"/>
      <c r="G39" s="2"/>
      <c r="H39" s="2">
        <f>+G40+H60</f>
        <v>-41628220</v>
      </c>
      <c r="I39" s="2">
        <f>+H40+I60</f>
        <v>-42417063</v>
      </c>
      <c r="J39" s="2">
        <f>+G39</f>
        <v>0</v>
      </c>
      <c r="K39" s="2">
        <f>+I40+K60</f>
        <v>-42282995</v>
      </c>
      <c r="L39" s="2">
        <f>+K40+L60</f>
        <v>-42282995</v>
      </c>
      <c r="M39" s="2">
        <f>+L40+M60</f>
        <v>-42282995</v>
      </c>
      <c r="N39" s="2">
        <f>+K39</f>
        <v>-42282995</v>
      </c>
      <c r="O39" s="2">
        <f>+M40+O60</f>
        <v>-42282995</v>
      </c>
      <c r="P39" s="2">
        <f>+O40+P60</f>
        <v>-42282995</v>
      </c>
      <c r="Q39" s="2">
        <f>+P40+Q60</f>
        <v>-42282995</v>
      </c>
      <c r="R39" s="2">
        <f>+O39</f>
        <v>-42282995</v>
      </c>
      <c r="S39" s="2">
        <f>+Q40+S60</f>
        <v>-42282995</v>
      </c>
      <c r="T39" s="2">
        <f>+S40+T60</f>
        <v>-42282995</v>
      </c>
      <c r="U39" s="2">
        <f>+T40+U60</f>
        <v>-42282995</v>
      </c>
      <c r="V39" s="2">
        <f>+S39</f>
        <v>-42282995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-41624756</v>
      </c>
      <c r="D40" s="43">
        <f t="shared" ref="D40:AA40" si="4">+D38+D39</f>
        <v>0</v>
      </c>
      <c r="E40" s="44">
        <f t="shared" si="4"/>
        <v>-19737048</v>
      </c>
      <c r="F40" s="45">
        <f t="shared" si="4"/>
        <v>-19737048</v>
      </c>
      <c r="G40" s="45">
        <f t="shared" si="4"/>
        <v>0</v>
      </c>
      <c r="H40" s="45">
        <f t="shared" si="4"/>
        <v>-42417063</v>
      </c>
      <c r="I40" s="45">
        <f t="shared" si="4"/>
        <v>-42282995</v>
      </c>
      <c r="J40" s="45">
        <f>+I40</f>
        <v>-42282995</v>
      </c>
      <c r="K40" s="45">
        <f t="shared" si="4"/>
        <v>-42282995</v>
      </c>
      <c r="L40" s="45">
        <f t="shared" si="4"/>
        <v>-42282995</v>
      </c>
      <c r="M40" s="45">
        <f t="shared" si="4"/>
        <v>-42282995</v>
      </c>
      <c r="N40" s="45">
        <f>+M40</f>
        <v>-42282995</v>
      </c>
      <c r="O40" s="45">
        <f t="shared" si="4"/>
        <v>-42282995</v>
      </c>
      <c r="P40" s="45">
        <f t="shared" si="4"/>
        <v>-42282995</v>
      </c>
      <c r="Q40" s="45">
        <f t="shared" si="4"/>
        <v>-42282995</v>
      </c>
      <c r="R40" s="45">
        <f>+Q40</f>
        <v>-42282995</v>
      </c>
      <c r="S40" s="45">
        <f t="shared" si="4"/>
        <v>-42282995</v>
      </c>
      <c r="T40" s="45">
        <f t="shared" si="4"/>
        <v>-42282995</v>
      </c>
      <c r="U40" s="45">
        <f t="shared" si="4"/>
        <v>-42282995</v>
      </c>
      <c r="V40" s="45">
        <f>+U40</f>
        <v>-42282995</v>
      </c>
      <c r="W40" s="45">
        <f>+V40</f>
        <v>-42282995</v>
      </c>
      <c r="X40" s="45">
        <f t="shared" si="4"/>
        <v>-4934262</v>
      </c>
      <c r="Y40" s="45">
        <f t="shared" si="4"/>
        <v>4279487</v>
      </c>
      <c r="Z40" s="46">
        <f>+IF(X40&lt;&gt;0,+(Y40/X40)*100,0)</f>
        <v>-86.730031765641954</v>
      </c>
      <c r="AA40" s="47">
        <f t="shared" si="4"/>
        <v>-19737048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-41628220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-163742</v>
      </c>
      <c r="D7" s="18"/>
      <c r="E7" s="19">
        <v>11841486</v>
      </c>
      <c r="F7" s="20">
        <v>11841486</v>
      </c>
      <c r="G7" s="20">
        <v>-61665</v>
      </c>
      <c r="H7" s="20">
        <v>-309385</v>
      </c>
      <c r="I7" s="20">
        <v>-425532</v>
      </c>
      <c r="J7" s="20">
        <v>-796582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-796582</v>
      </c>
      <c r="X7" s="20">
        <v>2960370</v>
      </c>
      <c r="Y7" s="20">
        <v>-3756952</v>
      </c>
      <c r="Z7" s="21">
        <v>-126.90819053023776</v>
      </c>
      <c r="AA7" s="22">
        <v>11841486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-5428305</v>
      </c>
      <c r="F14" s="20">
        <v>-5428305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-1357077</v>
      </c>
      <c r="Y14" s="20">
        <v>1357077</v>
      </c>
      <c r="Z14" s="21">
        <v>-100</v>
      </c>
      <c r="AA14" s="22">
        <v>-5428305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-163742</v>
      </c>
      <c r="D17" s="26">
        <f>SUM(D6:D16)</f>
        <v>0</v>
      </c>
      <c r="E17" s="27">
        <f t="shared" si="0"/>
        <v>6413181</v>
      </c>
      <c r="F17" s="28">
        <f t="shared" si="0"/>
        <v>6413181</v>
      </c>
      <c r="G17" s="28">
        <f t="shared" si="0"/>
        <v>-61665</v>
      </c>
      <c r="H17" s="28">
        <f t="shared" si="0"/>
        <v>-309385</v>
      </c>
      <c r="I17" s="28">
        <f t="shared" si="0"/>
        <v>-425532</v>
      </c>
      <c r="J17" s="28">
        <f t="shared" si="0"/>
        <v>-796582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-796582</v>
      </c>
      <c r="X17" s="28">
        <f t="shared" si="0"/>
        <v>1603293</v>
      </c>
      <c r="Y17" s="28">
        <f t="shared" si="0"/>
        <v>-2399875</v>
      </c>
      <c r="Z17" s="29">
        <f>+IF(X17&lt;&gt;0,+(Y17/X17)*100,0)</f>
        <v>-149.68411887284483</v>
      </c>
      <c r="AA17" s="30">
        <f>SUM(AA6:AA16)</f>
        <v>6413181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-21041530</v>
      </c>
      <c r="F26" s="20">
        <v>-21041530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-5260380</v>
      </c>
      <c r="Y26" s="20">
        <v>5260380</v>
      </c>
      <c r="Z26" s="21">
        <v>-100</v>
      </c>
      <c r="AA26" s="22">
        <v>-21041530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-21041530</v>
      </c>
      <c r="F27" s="28">
        <f t="shared" si="1"/>
        <v>-21041530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-5260380</v>
      </c>
      <c r="Y27" s="28">
        <f t="shared" si="1"/>
        <v>5260380</v>
      </c>
      <c r="Z27" s="29">
        <f>+IF(X27&lt;&gt;0,+(Y27/X27)*100,0)</f>
        <v>-100</v>
      </c>
      <c r="AA27" s="30">
        <f>SUM(AA21:AA26)</f>
        <v>-21041530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-163742</v>
      </c>
      <c r="D38" s="32">
        <f>+D17+D27+D36</f>
        <v>0</v>
      </c>
      <c r="E38" s="33">
        <f t="shared" si="3"/>
        <v>-14628349</v>
      </c>
      <c r="F38" s="2">
        <f t="shared" si="3"/>
        <v>-14628349</v>
      </c>
      <c r="G38" s="2">
        <f t="shared" si="3"/>
        <v>-61665</v>
      </c>
      <c r="H38" s="2">
        <f t="shared" si="3"/>
        <v>-309385</v>
      </c>
      <c r="I38" s="2">
        <f t="shared" si="3"/>
        <v>-425532</v>
      </c>
      <c r="J38" s="2">
        <f t="shared" si="3"/>
        <v>-796582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-796582</v>
      </c>
      <c r="X38" s="2">
        <f t="shared" si="3"/>
        <v>-3657087</v>
      </c>
      <c r="Y38" s="2">
        <f t="shared" si="3"/>
        <v>2860505</v>
      </c>
      <c r="Z38" s="34">
        <f>+IF(X38&lt;&gt;0,+(Y38/X38)*100,0)</f>
        <v>-78.21812825344324</v>
      </c>
      <c r="AA38" s="35">
        <f>+AA17+AA27+AA36</f>
        <v>-14628349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-61665</v>
      </c>
      <c r="I39" s="2">
        <f>+H40+I60</f>
        <v>-371050</v>
      </c>
      <c r="J39" s="2">
        <f>+G39</f>
        <v>0</v>
      </c>
      <c r="K39" s="2">
        <f>+I40+K60</f>
        <v>-796582</v>
      </c>
      <c r="L39" s="2">
        <f>+K40+L60</f>
        <v>-796582</v>
      </c>
      <c r="M39" s="2">
        <f>+L40+M60</f>
        <v>-796582</v>
      </c>
      <c r="N39" s="2">
        <f>+K39</f>
        <v>-796582</v>
      </c>
      <c r="O39" s="2">
        <f>+M40+O60</f>
        <v>-796582</v>
      </c>
      <c r="P39" s="2">
        <f>+O40+P60</f>
        <v>-796582</v>
      </c>
      <c r="Q39" s="2">
        <f>+P40+Q60</f>
        <v>-796582</v>
      </c>
      <c r="R39" s="2">
        <f>+O39</f>
        <v>-796582</v>
      </c>
      <c r="S39" s="2">
        <f>+Q40+S60</f>
        <v>-796582</v>
      </c>
      <c r="T39" s="2">
        <f>+S40+T60</f>
        <v>-796582</v>
      </c>
      <c r="U39" s="2">
        <f>+T40+U60</f>
        <v>-796582</v>
      </c>
      <c r="V39" s="2">
        <f>+S39</f>
        <v>-796582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-163742</v>
      </c>
      <c r="D40" s="43">
        <f t="shared" ref="D40:AA40" si="4">+D38+D39</f>
        <v>0</v>
      </c>
      <c r="E40" s="44">
        <f t="shared" si="4"/>
        <v>-14628349</v>
      </c>
      <c r="F40" s="45">
        <f t="shared" si="4"/>
        <v>-14628349</v>
      </c>
      <c r="G40" s="45">
        <f t="shared" si="4"/>
        <v>-61665</v>
      </c>
      <c r="H40" s="45">
        <f t="shared" si="4"/>
        <v>-371050</v>
      </c>
      <c r="I40" s="45">
        <f t="shared" si="4"/>
        <v>-796582</v>
      </c>
      <c r="J40" s="45">
        <f>+I40</f>
        <v>-796582</v>
      </c>
      <c r="K40" s="45">
        <f t="shared" si="4"/>
        <v>-796582</v>
      </c>
      <c r="L40" s="45">
        <f t="shared" si="4"/>
        <v>-796582</v>
      </c>
      <c r="M40" s="45">
        <f t="shared" si="4"/>
        <v>-796582</v>
      </c>
      <c r="N40" s="45">
        <f>+M40</f>
        <v>-796582</v>
      </c>
      <c r="O40" s="45">
        <f t="shared" si="4"/>
        <v>-796582</v>
      </c>
      <c r="P40" s="45">
        <f t="shared" si="4"/>
        <v>-796582</v>
      </c>
      <c r="Q40" s="45">
        <f t="shared" si="4"/>
        <v>-796582</v>
      </c>
      <c r="R40" s="45">
        <f>+Q40</f>
        <v>-796582</v>
      </c>
      <c r="S40" s="45">
        <f t="shared" si="4"/>
        <v>-796582</v>
      </c>
      <c r="T40" s="45">
        <f t="shared" si="4"/>
        <v>-796582</v>
      </c>
      <c r="U40" s="45">
        <f t="shared" si="4"/>
        <v>-796582</v>
      </c>
      <c r="V40" s="45">
        <f>+U40</f>
        <v>-796582</v>
      </c>
      <c r="W40" s="45">
        <f>+V40</f>
        <v>-796582</v>
      </c>
      <c r="X40" s="45">
        <f t="shared" si="4"/>
        <v>-3657087</v>
      </c>
      <c r="Y40" s="45">
        <f t="shared" si="4"/>
        <v>2860505</v>
      </c>
      <c r="Z40" s="46">
        <f>+IF(X40&lt;&gt;0,+(Y40/X40)*100,0)</f>
        <v>-78.21812825344324</v>
      </c>
      <c r="AA40" s="47">
        <f t="shared" si="4"/>
        <v>-14628349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8233032</v>
      </c>
      <c r="F6" s="20">
        <v>8233032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2058258</v>
      </c>
      <c r="Y6" s="20">
        <v>-2058258</v>
      </c>
      <c r="Z6" s="21">
        <v>-100</v>
      </c>
      <c r="AA6" s="22">
        <v>8233032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3600467</v>
      </c>
      <c r="F7" s="20">
        <v>3600467</v>
      </c>
      <c r="G7" s="20"/>
      <c r="H7" s="20"/>
      <c r="I7" s="20">
        <v>155165</v>
      </c>
      <c r="J7" s="20">
        <v>155165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155165</v>
      </c>
      <c r="X7" s="20">
        <v>900117</v>
      </c>
      <c r="Y7" s="20">
        <v>-744952</v>
      </c>
      <c r="Z7" s="21">
        <v>-82.761685425339152</v>
      </c>
      <c r="AA7" s="22">
        <v>3600467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20773956</v>
      </c>
      <c r="F11" s="20">
        <v>20773956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5193489</v>
      </c>
      <c r="Y11" s="20">
        <v>-5193489</v>
      </c>
      <c r="Z11" s="21">
        <v>-100</v>
      </c>
      <c r="AA11" s="22">
        <v>20773956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-2980556</v>
      </c>
      <c r="D14" s="18"/>
      <c r="E14" s="19">
        <v>-6016626</v>
      </c>
      <c r="F14" s="20">
        <v>-6016626</v>
      </c>
      <c r="G14" s="20">
        <v>-237914</v>
      </c>
      <c r="H14" s="20">
        <v>-231378</v>
      </c>
      <c r="I14" s="20">
        <v>-976271</v>
      </c>
      <c r="J14" s="20">
        <v>-1445563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-1445563</v>
      </c>
      <c r="X14" s="20">
        <v>-1083959</v>
      </c>
      <c r="Y14" s="20">
        <v>-361604</v>
      </c>
      <c r="Z14" s="21">
        <v>33.359564337765541</v>
      </c>
      <c r="AA14" s="22">
        <v>-6016626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-2980556</v>
      </c>
      <c r="D17" s="26">
        <f>SUM(D6:D16)</f>
        <v>0</v>
      </c>
      <c r="E17" s="27">
        <f t="shared" si="0"/>
        <v>26590829</v>
      </c>
      <c r="F17" s="28">
        <f t="shared" si="0"/>
        <v>26590829</v>
      </c>
      <c r="G17" s="28">
        <f t="shared" si="0"/>
        <v>-237914</v>
      </c>
      <c r="H17" s="28">
        <f t="shared" si="0"/>
        <v>-231378</v>
      </c>
      <c r="I17" s="28">
        <f t="shared" si="0"/>
        <v>-821106</v>
      </c>
      <c r="J17" s="28">
        <f t="shared" si="0"/>
        <v>-1290398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-1290398</v>
      </c>
      <c r="X17" s="28">
        <f t="shared" si="0"/>
        <v>7067905</v>
      </c>
      <c r="Y17" s="28">
        <f t="shared" si="0"/>
        <v>-8358303</v>
      </c>
      <c r="Z17" s="29">
        <f>+IF(X17&lt;&gt;0,+(Y17/X17)*100,0)</f>
        <v>-118.25714974946607</v>
      </c>
      <c r="AA17" s="30">
        <f>SUM(AA6:AA16)</f>
        <v>26590829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-27347003</v>
      </c>
      <c r="F26" s="20">
        <v>-27347003</v>
      </c>
      <c r="G26" s="20"/>
      <c r="H26" s="20"/>
      <c r="I26" s="20">
        <v>-1478153</v>
      </c>
      <c r="J26" s="20">
        <v>-1478153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-1478153</v>
      </c>
      <c r="X26" s="20">
        <v>-6836750</v>
      </c>
      <c r="Y26" s="20">
        <v>5358597</v>
      </c>
      <c r="Z26" s="21">
        <v>-78.379303031411112</v>
      </c>
      <c r="AA26" s="22">
        <v>-27347003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-27347003</v>
      </c>
      <c r="F27" s="28">
        <f t="shared" si="1"/>
        <v>-27347003</v>
      </c>
      <c r="G27" s="28">
        <f t="shared" si="1"/>
        <v>0</v>
      </c>
      <c r="H27" s="28">
        <f t="shared" si="1"/>
        <v>0</v>
      </c>
      <c r="I27" s="28">
        <f t="shared" si="1"/>
        <v>-1478153</v>
      </c>
      <c r="J27" s="28">
        <f t="shared" si="1"/>
        <v>-1478153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-1478153</v>
      </c>
      <c r="X27" s="28">
        <f t="shared" si="1"/>
        <v>-6836750</v>
      </c>
      <c r="Y27" s="28">
        <f t="shared" si="1"/>
        <v>5358597</v>
      </c>
      <c r="Z27" s="29">
        <f>+IF(X27&lt;&gt;0,+(Y27/X27)*100,0)</f>
        <v>-78.379303031411112</v>
      </c>
      <c r="AA27" s="30">
        <f>SUM(AA21:AA26)</f>
        <v>-27347003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-2980556</v>
      </c>
      <c r="D38" s="32">
        <f>+D17+D27+D36</f>
        <v>0</v>
      </c>
      <c r="E38" s="33">
        <f t="shared" si="3"/>
        <v>-756174</v>
      </c>
      <c r="F38" s="2">
        <f t="shared" si="3"/>
        <v>-756174</v>
      </c>
      <c r="G38" s="2">
        <f t="shared" si="3"/>
        <v>-237914</v>
      </c>
      <c r="H38" s="2">
        <f t="shared" si="3"/>
        <v>-231378</v>
      </c>
      <c r="I38" s="2">
        <f t="shared" si="3"/>
        <v>-2299259</v>
      </c>
      <c r="J38" s="2">
        <f t="shared" si="3"/>
        <v>-2768551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-2768551</v>
      </c>
      <c r="X38" s="2">
        <f t="shared" si="3"/>
        <v>231155</v>
      </c>
      <c r="Y38" s="2">
        <f t="shared" si="3"/>
        <v>-2999706</v>
      </c>
      <c r="Z38" s="34">
        <f>+IF(X38&lt;&gt;0,+(Y38/X38)*100,0)</f>
        <v>-1297.7032726958103</v>
      </c>
      <c r="AA38" s="35">
        <f>+AA17+AA27+AA36</f>
        <v>-756174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-237914</v>
      </c>
      <c r="I39" s="2">
        <f>+H40+I60</f>
        <v>-469292</v>
      </c>
      <c r="J39" s="2">
        <f>+G39</f>
        <v>0</v>
      </c>
      <c r="K39" s="2">
        <f>+I40+K60</f>
        <v>-2768551</v>
      </c>
      <c r="L39" s="2">
        <f>+K40+L60</f>
        <v>-2768551</v>
      </c>
      <c r="M39" s="2">
        <f>+L40+M60</f>
        <v>-2768551</v>
      </c>
      <c r="N39" s="2">
        <f>+K39</f>
        <v>-2768551</v>
      </c>
      <c r="O39" s="2">
        <f>+M40+O60</f>
        <v>-2768551</v>
      </c>
      <c r="P39" s="2">
        <f>+O40+P60</f>
        <v>-2768551</v>
      </c>
      <c r="Q39" s="2">
        <f>+P40+Q60</f>
        <v>-2768551</v>
      </c>
      <c r="R39" s="2">
        <f>+O39</f>
        <v>-2768551</v>
      </c>
      <c r="S39" s="2">
        <f>+Q40+S60</f>
        <v>-2768551</v>
      </c>
      <c r="T39" s="2">
        <f>+S40+T60</f>
        <v>-2768551</v>
      </c>
      <c r="U39" s="2">
        <f>+T40+U60</f>
        <v>-2768551</v>
      </c>
      <c r="V39" s="2">
        <f>+S39</f>
        <v>-2768551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-2980556</v>
      </c>
      <c r="D40" s="43">
        <f t="shared" ref="D40:AA40" si="4">+D38+D39</f>
        <v>0</v>
      </c>
      <c r="E40" s="44">
        <f t="shared" si="4"/>
        <v>-756174</v>
      </c>
      <c r="F40" s="45">
        <f t="shared" si="4"/>
        <v>-756174</v>
      </c>
      <c r="G40" s="45">
        <f t="shared" si="4"/>
        <v>-237914</v>
      </c>
      <c r="H40" s="45">
        <f t="shared" si="4"/>
        <v>-469292</v>
      </c>
      <c r="I40" s="45">
        <f t="shared" si="4"/>
        <v>-2768551</v>
      </c>
      <c r="J40" s="45">
        <f>+I40</f>
        <v>-2768551</v>
      </c>
      <c r="K40" s="45">
        <f t="shared" si="4"/>
        <v>-2768551</v>
      </c>
      <c r="L40" s="45">
        <f t="shared" si="4"/>
        <v>-2768551</v>
      </c>
      <c r="M40" s="45">
        <f t="shared" si="4"/>
        <v>-2768551</v>
      </c>
      <c r="N40" s="45">
        <f>+M40</f>
        <v>-2768551</v>
      </c>
      <c r="O40" s="45">
        <f t="shared" si="4"/>
        <v>-2768551</v>
      </c>
      <c r="P40" s="45">
        <f t="shared" si="4"/>
        <v>-2768551</v>
      </c>
      <c r="Q40" s="45">
        <f t="shared" si="4"/>
        <v>-2768551</v>
      </c>
      <c r="R40" s="45">
        <f>+Q40</f>
        <v>-2768551</v>
      </c>
      <c r="S40" s="45">
        <f t="shared" si="4"/>
        <v>-2768551</v>
      </c>
      <c r="T40" s="45">
        <f t="shared" si="4"/>
        <v>-2768551</v>
      </c>
      <c r="U40" s="45">
        <f t="shared" si="4"/>
        <v>-2768551</v>
      </c>
      <c r="V40" s="45">
        <f>+U40</f>
        <v>-2768551</v>
      </c>
      <c r="W40" s="45">
        <f>+V40</f>
        <v>-2768551</v>
      </c>
      <c r="X40" s="45">
        <f t="shared" si="4"/>
        <v>231155</v>
      </c>
      <c r="Y40" s="45">
        <f t="shared" si="4"/>
        <v>-2999706</v>
      </c>
      <c r="Z40" s="46">
        <f>+IF(X40&lt;&gt;0,+(Y40/X40)*100,0)</f>
        <v>-1297.7032726958103</v>
      </c>
      <c r="AA40" s="47">
        <f t="shared" si="4"/>
        <v>-756174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4580787</v>
      </c>
      <c r="D7" s="18"/>
      <c r="E7" s="19">
        <v>15750000</v>
      </c>
      <c r="F7" s="20">
        <v>15750000</v>
      </c>
      <c r="G7" s="20">
        <v>347031</v>
      </c>
      <c r="H7" s="20">
        <v>341838</v>
      </c>
      <c r="I7" s="20">
        <v>524590</v>
      </c>
      <c r="J7" s="20">
        <v>1213459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1213459</v>
      </c>
      <c r="X7" s="20">
        <v>3937500</v>
      </c>
      <c r="Y7" s="20">
        <v>-2724041</v>
      </c>
      <c r="Z7" s="21">
        <v>-69.181993650793643</v>
      </c>
      <c r="AA7" s="22">
        <v>15750000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1449</v>
      </c>
      <c r="D9" s="18"/>
      <c r="E9" s="19">
        <v>1785000</v>
      </c>
      <c r="F9" s="20">
        <v>1785000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446250</v>
      </c>
      <c r="Y9" s="20">
        <v>-446250</v>
      </c>
      <c r="Z9" s="21">
        <v>-100</v>
      </c>
      <c r="AA9" s="22">
        <v>1785000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-5281582</v>
      </c>
      <c r="D14" s="18"/>
      <c r="E14" s="19">
        <v>-13865454</v>
      </c>
      <c r="F14" s="20">
        <v>-13865454</v>
      </c>
      <c r="G14" s="20">
        <v>-106597</v>
      </c>
      <c r="H14" s="20">
        <v>-4945</v>
      </c>
      <c r="I14" s="20">
        <v>-298748</v>
      </c>
      <c r="J14" s="20">
        <v>-410290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-410290</v>
      </c>
      <c r="X14" s="20">
        <v>-3466368</v>
      </c>
      <c r="Y14" s="20">
        <v>3056078</v>
      </c>
      <c r="Z14" s="21">
        <v>-88.163691794985411</v>
      </c>
      <c r="AA14" s="22">
        <v>-13865454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-1000000</v>
      </c>
      <c r="F15" s="20">
        <v>-1000000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-249999</v>
      </c>
      <c r="Y15" s="20">
        <v>249999</v>
      </c>
      <c r="Z15" s="21">
        <v>-100</v>
      </c>
      <c r="AA15" s="22">
        <v>-1000000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-699346</v>
      </c>
      <c r="D17" s="26">
        <f>SUM(D6:D16)</f>
        <v>0</v>
      </c>
      <c r="E17" s="27">
        <f t="shared" si="0"/>
        <v>2669546</v>
      </c>
      <c r="F17" s="28">
        <f t="shared" si="0"/>
        <v>2669546</v>
      </c>
      <c r="G17" s="28">
        <f t="shared" si="0"/>
        <v>240434</v>
      </c>
      <c r="H17" s="28">
        <f t="shared" si="0"/>
        <v>336893</v>
      </c>
      <c r="I17" s="28">
        <f t="shared" si="0"/>
        <v>225842</v>
      </c>
      <c r="J17" s="28">
        <f t="shared" si="0"/>
        <v>803169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803169</v>
      </c>
      <c r="X17" s="28">
        <f t="shared" si="0"/>
        <v>667383</v>
      </c>
      <c r="Y17" s="28">
        <f t="shared" si="0"/>
        <v>135786</v>
      </c>
      <c r="Z17" s="29">
        <f>+IF(X17&lt;&gt;0,+(Y17/X17)*100,0)</f>
        <v>20.346038181973469</v>
      </c>
      <c r="AA17" s="30">
        <f>SUM(AA6:AA16)</f>
        <v>2669546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-18482351</v>
      </c>
      <c r="D26" s="18"/>
      <c r="E26" s="19">
        <v>-19100000</v>
      </c>
      <c r="F26" s="20">
        <v>-19100000</v>
      </c>
      <c r="G26" s="20">
        <v>-6786567</v>
      </c>
      <c r="H26" s="20">
        <v>-2778907</v>
      </c>
      <c r="I26" s="20"/>
      <c r="J26" s="20">
        <v>-9565474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-9565474</v>
      </c>
      <c r="X26" s="20">
        <v>-4775001</v>
      </c>
      <c r="Y26" s="20">
        <v>-4790473</v>
      </c>
      <c r="Z26" s="21">
        <v>100.32402087455061</v>
      </c>
      <c r="AA26" s="22">
        <v>-19100000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-18482351</v>
      </c>
      <c r="D27" s="26">
        <f>SUM(D21:D26)</f>
        <v>0</v>
      </c>
      <c r="E27" s="27">
        <f t="shared" si="1"/>
        <v>-19100000</v>
      </c>
      <c r="F27" s="28">
        <f t="shared" si="1"/>
        <v>-19100000</v>
      </c>
      <c r="G27" s="28">
        <f t="shared" si="1"/>
        <v>-6786567</v>
      </c>
      <c r="H27" s="28">
        <f t="shared" si="1"/>
        <v>-2778907</v>
      </c>
      <c r="I27" s="28">
        <f t="shared" si="1"/>
        <v>0</v>
      </c>
      <c r="J27" s="28">
        <f t="shared" si="1"/>
        <v>-9565474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-9565474</v>
      </c>
      <c r="X27" s="28">
        <f t="shared" si="1"/>
        <v>-4775001</v>
      </c>
      <c r="Y27" s="28">
        <f t="shared" si="1"/>
        <v>-4790473</v>
      </c>
      <c r="Z27" s="29">
        <f>+IF(X27&lt;&gt;0,+(Y27/X27)*100,0)</f>
        <v>100.32402087455061</v>
      </c>
      <c r="AA27" s="30">
        <f>SUM(AA21:AA26)</f>
        <v>-19100000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-19181697</v>
      </c>
      <c r="D38" s="32">
        <f>+D17+D27+D36</f>
        <v>0</v>
      </c>
      <c r="E38" s="33">
        <f t="shared" si="3"/>
        <v>-16430454</v>
      </c>
      <c r="F38" s="2">
        <f t="shared" si="3"/>
        <v>-16430454</v>
      </c>
      <c r="G38" s="2">
        <f t="shared" si="3"/>
        <v>-6546133</v>
      </c>
      <c r="H38" s="2">
        <f t="shared" si="3"/>
        <v>-2442014</v>
      </c>
      <c r="I38" s="2">
        <f t="shared" si="3"/>
        <v>225842</v>
      </c>
      <c r="J38" s="2">
        <f t="shared" si="3"/>
        <v>-8762305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-8762305</v>
      </c>
      <c r="X38" s="2">
        <f t="shared" si="3"/>
        <v>-4107618</v>
      </c>
      <c r="Y38" s="2">
        <f t="shared" si="3"/>
        <v>-4654687</v>
      </c>
      <c r="Z38" s="34">
        <f>+IF(X38&lt;&gt;0,+(Y38/X38)*100,0)</f>
        <v>113.3184001043914</v>
      </c>
      <c r="AA38" s="35">
        <f>+AA17+AA27+AA36</f>
        <v>-16430454</v>
      </c>
    </row>
    <row r="39" spans="1:27" x14ac:dyDescent="0.25">
      <c r="A39" s="23" t="s">
        <v>60</v>
      </c>
      <c r="B39" s="17"/>
      <c r="C39" s="32">
        <v>-40743064</v>
      </c>
      <c r="D39" s="32"/>
      <c r="E39" s="33">
        <v>-25081822</v>
      </c>
      <c r="F39" s="2">
        <v>-25081822</v>
      </c>
      <c r="G39" s="2">
        <v>-59958314</v>
      </c>
      <c r="H39" s="2">
        <f>+G40+H60</f>
        <v>-66504447</v>
      </c>
      <c r="I39" s="2">
        <f>+H40+I60</f>
        <v>-68946461</v>
      </c>
      <c r="J39" s="2">
        <f>+G39</f>
        <v>-59958314</v>
      </c>
      <c r="K39" s="2">
        <f>+I40+K60</f>
        <v>-68720619</v>
      </c>
      <c r="L39" s="2">
        <f>+K40+L60</f>
        <v>-68720619</v>
      </c>
      <c r="M39" s="2">
        <f>+L40+M60</f>
        <v>-68720619</v>
      </c>
      <c r="N39" s="2">
        <f>+K39</f>
        <v>-68720619</v>
      </c>
      <c r="O39" s="2">
        <f>+M40+O60</f>
        <v>-68720619</v>
      </c>
      <c r="P39" s="2">
        <f>+O40+P60</f>
        <v>-68720619</v>
      </c>
      <c r="Q39" s="2">
        <f>+P40+Q60</f>
        <v>-68720619</v>
      </c>
      <c r="R39" s="2">
        <f>+O39</f>
        <v>-68720619</v>
      </c>
      <c r="S39" s="2">
        <f>+Q40+S60</f>
        <v>-68720619</v>
      </c>
      <c r="T39" s="2">
        <f>+S40+T60</f>
        <v>-68720619</v>
      </c>
      <c r="U39" s="2">
        <f>+T40+U60</f>
        <v>-68720619</v>
      </c>
      <c r="V39" s="2">
        <f>+S39</f>
        <v>-68720619</v>
      </c>
      <c r="W39" s="2">
        <f>+G39</f>
        <v>-59958314</v>
      </c>
      <c r="X39" s="2">
        <v>-25081822</v>
      </c>
      <c r="Y39" s="2">
        <f>+W39-X39</f>
        <v>-34876492</v>
      </c>
      <c r="Z39" s="34">
        <f>+IF(X39&lt;&gt;0,+(Y39/X39)*100,0)</f>
        <v>139.05087118471698</v>
      </c>
      <c r="AA39" s="35">
        <v>-25081822</v>
      </c>
    </row>
    <row r="40" spans="1:27" x14ac:dyDescent="0.25">
      <c r="A40" s="41" t="s">
        <v>62</v>
      </c>
      <c r="B40" s="42" t="s">
        <v>61</v>
      </c>
      <c r="C40" s="43">
        <f>+C38+C39</f>
        <v>-59924761</v>
      </c>
      <c r="D40" s="43">
        <f t="shared" ref="D40:AA40" si="4">+D38+D39</f>
        <v>0</v>
      </c>
      <c r="E40" s="44">
        <f t="shared" si="4"/>
        <v>-41512276</v>
      </c>
      <c r="F40" s="45">
        <f t="shared" si="4"/>
        <v>-41512276</v>
      </c>
      <c r="G40" s="45">
        <f t="shared" si="4"/>
        <v>-66504447</v>
      </c>
      <c r="H40" s="45">
        <f t="shared" si="4"/>
        <v>-68946461</v>
      </c>
      <c r="I40" s="45">
        <f t="shared" si="4"/>
        <v>-68720619</v>
      </c>
      <c r="J40" s="45">
        <f>+I40</f>
        <v>-68720619</v>
      </c>
      <c r="K40" s="45">
        <f t="shared" si="4"/>
        <v>-68720619</v>
      </c>
      <c r="L40" s="45">
        <f t="shared" si="4"/>
        <v>-68720619</v>
      </c>
      <c r="M40" s="45">
        <f t="shared" si="4"/>
        <v>-68720619</v>
      </c>
      <c r="N40" s="45">
        <f>+M40</f>
        <v>-68720619</v>
      </c>
      <c r="O40" s="45">
        <f t="shared" si="4"/>
        <v>-68720619</v>
      </c>
      <c r="P40" s="45">
        <f t="shared" si="4"/>
        <v>-68720619</v>
      </c>
      <c r="Q40" s="45">
        <f t="shared" si="4"/>
        <v>-68720619</v>
      </c>
      <c r="R40" s="45">
        <f>+Q40</f>
        <v>-68720619</v>
      </c>
      <c r="S40" s="45">
        <f t="shared" si="4"/>
        <v>-68720619</v>
      </c>
      <c r="T40" s="45">
        <f t="shared" si="4"/>
        <v>-68720619</v>
      </c>
      <c r="U40" s="45">
        <f t="shared" si="4"/>
        <v>-68720619</v>
      </c>
      <c r="V40" s="45">
        <f>+U40</f>
        <v>-68720619</v>
      </c>
      <c r="W40" s="45">
        <f>+V40</f>
        <v>-68720619</v>
      </c>
      <c r="X40" s="45">
        <f t="shared" si="4"/>
        <v>-29189440</v>
      </c>
      <c r="Y40" s="45">
        <f t="shared" si="4"/>
        <v>-39531179</v>
      </c>
      <c r="Z40" s="46">
        <f>+IF(X40&lt;&gt;0,+(Y40/X40)*100,0)</f>
        <v>135.42972732604667</v>
      </c>
      <c r="AA40" s="47">
        <f t="shared" si="4"/>
        <v>-41512276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-59958314</v>
      </c>
      <c r="J60">
        <v>-59958314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649245</v>
      </c>
      <c r="H7" s="20">
        <v>890435</v>
      </c>
      <c r="I7" s="20">
        <v>928376</v>
      </c>
      <c r="J7" s="20">
        <v>2468056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2468056</v>
      </c>
      <c r="X7" s="20"/>
      <c r="Y7" s="20">
        <v>2468056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649245</v>
      </c>
      <c r="H17" s="28">
        <f t="shared" si="0"/>
        <v>890435</v>
      </c>
      <c r="I17" s="28">
        <f t="shared" si="0"/>
        <v>928376</v>
      </c>
      <c r="J17" s="28">
        <f t="shared" si="0"/>
        <v>2468056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2468056</v>
      </c>
      <c r="X17" s="28">
        <f t="shared" si="0"/>
        <v>0</v>
      </c>
      <c r="Y17" s="28">
        <f t="shared" si="0"/>
        <v>2468056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649245</v>
      </c>
      <c r="H38" s="2">
        <f t="shared" si="3"/>
        <v>890435</v>
      </c>
      <c r="I38" s="2">
        <f t="shared" si="3"/>
        <v>928376</v>
      </c>
      <c r="J38" s="2">
        <f t="shared" si="3"/>
        <v>2468056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2468056</v>
      </c>
      <c r="X38" s="2">
        <f t="shared" si="3"/>
        <v>0</v>
      </c>
      <c r="Y38" s="2">
        <f t="shared" si="3"/>
        <v>2468056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649245</v>
      </c>
      <c r="I39" s="2">
        <f>+H40+I60</f>
        <v>1539680</v>
      </c>
      <c r="J39" s="2">
        <f>+G39</f>
        <v>0</v>
      </c>
      <c r="K39" s="2">
        <f>+I40+K60</f>
        <v>2468056</v>
      </c>
      <c r="L39" s="2">
        <f>+K40+L60</f>
        <v>2468056</v>
      </c>
      <c r="M39" s="2">
        <f>+L40+M60</f>
        <v>2468056</v>
      </c>
      <c r="N39" s="2">
        <f>+K39</f>
        <v>2468056</v>
      </c>
      <c r="O39" s="2">
        <f>+M40+O60</f>
        <v>2468056</v>
      </c>
      <c r="P39" s="2">
        <f>+O40+P60</f>
        <v>2468056</v>
      </c>
      <c r="Q39" s="2">
        <f>+P40+Q60</f>
        <v>2468056</v>
      </c>
      <c r="R39" s="2">
        <f>+O39</f>
        <v>2468056</v>
      </c>
      <c r="S39" s="2">
        <f>+Q40+S60</f>
        <v>2468056</v>
      </c>
      <c r="T39" s="2">
        <f>+S40+T60</f>
        <v>2468056</v>
      </c>
      <c r="U39" s="2">
        <f>+T40+U60</f>
        <v>2468056</v>
      </c>
      <c r="V39" s="2">
        <f>+S39</f>
        <v>2468056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649245</v>
      </c>
      <c r="H40" s="45">
        <f t="shared" si="4"/>
        <v>1539680</v>
      </c>
      <c r="I40" s="45">
        <f t="shared" si="4"/>
        <v>2468056</v>
      </c>
      <c r="J40" s="45">
        <f>+I40</f>
        <v>2468056</v>
      </c>
      <c r="K40" s="45">
        <f t="shared" si="4"/>
        <v>2468056</v>
      </c>
      <c r="L40" s="45">
        <f t="shared" si="4"/>
        <v>2468056</v>
      </c>
      <c r="M40" s="45">
        <f t="shared" si="4"/>
        <v>2468056</v>
      </c>
      <c r="N40" s="45">
        <f>+M40</f>
        <v>2468056</v>
      </c>
      <c r="O40" s="45">
        <f t="shared" si="4"/>
        <v>2468056</v>
      </c>
      <c r="P40" s="45">
        <f t="shared" si="4"/>
        <v>2468056</v>
      </c>
      <c r="Q40" s="45">
        <f t="shared" si="4"/>
        <v>2468056</v>
      </c>
      <c r="R40" s="45">
        <f>+Q40</f>
        <v>2468056</v>
      </c>
      <c r="S40" s="45">
        <f t="shared" si="4"/>
        <v>2468056</v>
      </c>
      <c r="T40" s="45">
        <f t="shared" si="4"/>
        <v>2468056</v>
      </c>
      <c r="U40" s="45">
        <f t="shared" si="4"/>
        <v>2468056</v>
      </c>
      <c r="V40" s="45">
        <f>+U40</f>
        <v>2468056</v>
      </c>
      <c r="W40" s="45">
        <f>+V40</f>
        <v>2468056</v>
      </c>
      <c r="X40" s="45">
        <f t="shared" si="4"/>
        <v>0</v>
      </c>
      <c r="Y40" s="45">
        <f t="shared" si="4"/>
        <v>2468056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102830</v>
      </c>
      <c r="D7" s="18"/>
      <c r="E7" s="19">
        <v>40077096</v>
      </c>
      <c r="F7" s="20">
        <v>40077096</v>
      </c>
      <c r="G7" s="20">
        <v>14197</v>
      </c>
      <c r="H7" s="20">
        <v>18193</v>
      </c>
      <c r="I7" s="20">
        <v>11781</v>
      </c>
      <c r="J7" s="20">
        <v>44171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44171</v>
      </c>
      <c r="X7" s="20">
        <v>10019274</v>
      </c>
      <c r="Y7" s="20">
        <v>-9975103</v>
      </c>
      <c r="Z7" s="21">
        <v>-99.55913971411502</v>
      </c>
      <c r="AA7" s="22">
        <v>40077096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59850000</v>
      </c>
      <c r="D9" s="18"/>
      <c r="E9" s="19">
        <v>62058000</v>
      </c>
      <c r="F9" s="20">
        <v>62058000</v>
      </c>
      <c r="G9" s="20">
        <v>25857444</v>
      </c>
      <c r="H9" s="20"/>
      <c r="I9" s="20"/>
      <c r="J9" s="20">
        <v>25857444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25857444</v>
      </c>
      <c r="X9" s="20">
        <v>25858000</v>
      </c>
      <c r="Y9" s="20">
        <v>-556</v>
      </c>
      <c r="Z9" s="21"/>
      <c r="AA9" s="22">
        <v>62058000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-11784205</v>
      </c>
      <c r="D14" s="18"/>
      <c r="E14" s="19">
        <v>-15270084</v>
      </c>
      <c r="F14" s="20">
        <v>-15270084</v>
      </c>
      <c r="G14" s="20">
        <v>-1352635</v>
      </c>
      <c r="H14" s="20">
        <v>-154852</v>
      </c>
      <c r="I14" s="20">
        <v>-587903</v>
      </c>
      <c r="J14" s="20">
        <v>-2095390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-2095390</v>
      </c>
      <c r="X14" s="20">
        <v>-3817521</v>
      </c>
      <c r="Y14" s="20">
        <v>1722131</v>
      </c>
      <c r="Z14" s="21">
        <v>-45.111238418858726</v>
      </c>
      <c r="AA14" s="22">
        <v>-15270084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48168625</v>
      </c>
      <c r="D17" s="26">
        <f>SUM(D6:D16)</f>
        <v>0</v>
      </c>
      <c r="E17" s="27">
        <f t="shared" si="0"/>
        <v>86865012</v>
      </c>
      <c r="F17" s="28">
        <f t="shared" si="0"/>
        <v>86865012</v>
      </c>
      <c r="G17" s="28">
        <f t="shared" si="0"/>
        <v>24519006</v>
      </c>
      <c r="H17" s="28">
        <f t="shared" si="0"/>
        <v>-136659</v>
      </c>
      <c r="I17" s="28">
        <f t="shared" si="0"/>
        <v>-576122</v>
      </c>
      <c r="J17" s="28">
        <f t="shared" si="0"/>
        <v>23806225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23806225</v>
      </c>
      <c r="X17" s="28">
        <f t="shared" si="0"/>
        <v>32059753</v>
      </c>
      <c r="Y17" s="28">
        <f t="shared" si="0"/>
        <v>-8253528</v>
      </c>
      <c r="Z17" s="29">
        <f>+IF(X17&lt;&gt;0,+(Y17/X17)*100,0)</f>
        <v>-25.744203331822302</v>
      </c>
      <c r="AA17" s="30">
        <f>SUM(AA6:AA16)</f>
        <v>86865012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-43661880</v>
      </c>
      <c r="D26" s="18"/>
      <c r="E26" s="19"/>
      <c r="F26" s="20"/>
      <c r="G26" s="20"/>
      <c r="H26" s="20">
        <v>-5569205</v>
      </c>
      <c r="I26" s="20"/>
      <c r="J26" s="20">
        <v>-5569205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-5569205</v>
      </c>
      <c r="X26" s="20"/>
      <c r="Y26" s="20">
        <v>-5569205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-43661880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-5569205</v>
      </c>
      <c r="I27" s="28">
        <f t="shared" si="1"/>
        <v>0</v>
      </c>
      <c r="J27" s="28">
        <f t="shared" si="1"/>
        <v>-5569205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-5569205</v>
      </c>
      <c r="X27" s="28">
        <f t="shared" si="1"/>
        <v>0</v>
      </c>
      <c r="Y27" s="28">
        <f t="shared" si="1"/>
        <v>-5569205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4506745</v>
      </c>
      <c r="D38" s="32">
        <f>+D17+D27+D36</f>
        <v>0</v>
      </c>
      <c r="E38" s="33">
        <f t="shared" si="3"/>
        <v>86865012</v>
      </c>
      <c r="F38" s="2">
        <f t="shared" si="3"/>
        <v>86865012</v>
      </c>
      <c r="G38" s="2">
        <f t="shared" si="3"/>
        <v>24519006</v>
      </c>
      <c r="H38" s="2">
        <f t="shared" si="3"/>
        <v>-5705864</v>
      </c>
      <c r="I38" s="2">
        <f t="shared" si="3"/>
        <v>-576122</v>
      </c>
      <c r="J38" s="2">
        <f t="shared" si="3"/>
        <v>18237020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18237020</v>
      </c>
      <c r="X38" s="2">
        <f t="shared" si="3"/>
        <v>32059753</v>
      </c>
      <c r="Y38" s="2">
        <f t="shared" si="3"/>
        <v>-13822733</v>
      </c>
      <c r="Z38" s="34">
        <f>+IF(X38&lt;&gt;0,+(Y38/X38)*100,0)</f>
        <v>-43.115531800884433</v>
      </c>
      <c r="AA38" s="35">
        <f>+AA17+AA27+AA36</f>
        <v>86865012</v>
      </c>
    </row>
    <row r="39" spans="1:27" x14ac:dyDescent="0.25">
      <c r="A39" s="23" t="s">
        <v>60</v>
      </c>
      <c r="B39" s="17"/>
      <c r="C39" s="32">
        <v>45760931</v>
      </c>
      <c r="D39" s="32"/>
      <c r="E39" s="33">
        <v>4374291</v>
      </c>
      <c r="F39" s="2">
        <v>4374291</v>
      </c>
      <c r="G39" s="2">
        <v>60869977</v>
      </c>
      <c r="H39" s="2">
        <f>+G40+H60</f>
        <v>85388983</v>
      </c>
      <c r="I39" s="2">
        <f>+H40+I60</f>
        <v>79683119</v>
      </c>
      <c r="J39" s="2">
        <f>+G39</f>
        <v>60869977</v>
      </c>
      <c r="K39" s="2">
        <f>+I40+K60</f>
        <v>79106997</v>
      </c>
      <c r="L39" s="2">
        <f>+K40+L60</f>
        <v>79106997</v>
      </c>
      <c r="M39" s="2">
        <f>+L40+M60</f>
        <v>79106997</v>
      </c>
      <c r="N39" s="2">
        <f>+K39</f>
        <v>79106997</v>
      </c>
      <c r="O39" s="2">
        <f>+M40+O60</f>
        <v>79106997</v>
      </c>
      <c r="P39" s="2">
        <f>+O40+P60</f>
        <v>79106997</v>
      </c>
      <c r="Q39" s="2">
        <f>+P40+Q60</f>
        <v>79106997</v>
      </c>
      <c r="R39" s="2">
        <f>+O39</f>
        <v>79106997</v>
      </c>
      <c r="S39" s="2">
        <f>+Q40+S60</f>
        <v>79106997</v>
      </c>
      <c r="T39" s="2">
        <f>+S40+T60</f>
        <v>79106997</v>
      </c>
      <c r="U39" s="2">
        <f>+T40+U60</f>
        <v>79106997</v>
      </c>
      <c r="V39" s="2">
        <f>+S39</f>
        <v>79106997</v>
      </c>
      <c r="W39" s="2">
        <f>+G39</f>
        <v>60869977</v>
      </c>
      <c r="X39" s="2">
        <v>4374291</v>
      </c>
      <c r="Y39" s="2">
        <f>+W39-X39</f>
        <v>56495686</v>
      </c>
      <c r="Z39" s="34">
        <f>+IF(X39&lt;&gt;0,+(Y39/X39)*100,0)</f>
        <v>1291.5392688780878</v>
      </c>
      <c r="AA39" s="35">
        <v>4374291</v>
      </c>
    </row>
    <row r="40" spans="1:27" x14ac:dyDescent="0.25">
      <c r="A40" s="41" t="s">
        <v>62</v>
      </c>
      <c r="B40" s="42" t="s">
        <v>61</v>
      </c>
      <c r="C40" s="43">
        <f>+C38+C39</f>
        <v>50267676</v>
      </c>
      <c r="D40" s="43">
        <f t="shared" ref="D40:AA40" si="4">+D38+D39</f>
        <v>0</v>
      </c>
      <c r="E40" s="44">
        <f t="shared" si="4"/>
        <v>91239303</v>
      </c>
      <c r="F40" s="45">
        <f t="shared" si="4"/>
        <v>91239303</v>
      </c>
      <c r="G40" s="45">
        <f t="shared" si="4"/>
        <v>85388983</v>
      </c>
      <c r="H40" s="45">
        <f t="shared" si="4"/>
        <v>79683119</v>
      </c>
      <c r="I40" s="45">
        <f t="shared" si="4"/>
        <v>79106997</v>
      </c>
      <c r="J40" s="45">
        <f>+I40</f>
        <v>79106997</v>
      </c>
      <c r="K40" s="45">
        <f t="shared" si="4"/>
        <v>79106997</v>
      </c>
      <c r="L40" s="45">
        <f t="shared" si="4"/>
        <v>79106997</v>
      </c>
      <c r="M40" s="45">
        <f t="shared" si="4"/>
        <v>79106997</v>
      </c>
      <c r="N40" s="45">
        <f>+M40</f>
        <v>79106997</v>
      </c>
      <c r="O40" s="45">
        <f t="shared" si="4"/>
        <v>79106997</v>
      </c>
      <c r="P40" s="45">
        <f t="shared" si="4"/>
        <v>79106997</v>
      </c>
      <c r="Q40" s="45">
        <f t="shared" si="4"/>
        <v>79106997</v>
      </c>
      <c r="R40" s="45">
        <f>+Q40</f>
        <v>79106997</v>
      </c>
      <c r="S40" s="45">
        <f t="shared" si="4"/>
        <v>79106997</v>
      </c>
      <c r="T40" s="45">
        <f t="shared" si="4"/>
        <v>79106997</v>
      </c>
      <c r="U40" s="45">
        <f t="shared" si="4"/>
        <v>79106997</v>
      </c>
      <c r="V40" s="45">
        <f>+U40</f>
        <v>79106997</v>
      </c>
      <c r="W40" s="45">
        <f>+V40</f>
        <v>79106997</v>
      </c>
      <c r="X40" s="45">
        <f t="shared" si="4"/>
        <v>36434044</v>
      </c>
      <c r="Y40" s="45">
        <f t="shared" si="4"/>
        <v>42672953</v>
      </c>
      <c r="Z40" s="46">
        <f>+IF(X40&lt;&gt;0,+(Y40/X40)*100,0)</f>
        <v>117.12384439125121</v>
      </c>
      <c r="AA40" s="47">
        <f t="shared" si="4"/>
        <v>91239303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60869977</v>
      </c>
      <c r="J60">
        <v>60869977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18478235</v>
      </c>
      <c r="D7" s="18"/>
      <c r="E7" s="19">
        <v>11014560</v>
      </c>
      <c r="F7" s="20">
        <v>11014560</v>
      </c>
      <c r="G7" s="20">
        <v>1311456</v>
      </c>
      <c r="H7" s="20">
        <v>786999</v>
      </c>
      <c r="I7" s="20">
        <v>3810206</v>
      </c>
      <c r="J7" s="20">
        <v>5908661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5908661</v>
      </c>
      <c r="X7" s="20">
        <v>2753640</v>
      </c>
      <c r="Y7" s="20">
        <v>3155021</v>
      </c>
      <c r="Z7" s="21">
        <v>114.57637890210775</v>
      </c>
      <c r="AA7" s="22">
        <v>11014560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8301960</v>
      </c>
      <c r="F9" s="20">
        <v>8301960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2767320</v>
      </c>
      <c r="Y9" s="20">
        <v>-2767320</v>
      </c>
      <c r="Z9" s="21">
        <v>-100</v>
      </c>
      <c r="AA9" s="22">
        <v>8301960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108201</v>
      </c>
      <c r="D11" s="18"/>
      <c r="E11" s="19"/>
      <c r="F11" s="20"/>
      <c r="G11" s="20">
        <v>4857</v>
      </c>
      <c r="H11" s="20">
        <v>4287</v>
      </c>
      <c r="I11" s="20">
        <v>291876</v>
      </c>
      <c r="J11" s="20">
        <v>301020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301020</v>
      </c>
      <c r="X11" s="20"/>
      <c r="Y11" s="20">
        <v>301020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-12844806</v>
      </c>
      <c r="D14" s="18"/>
      <c r="E14" s="19"/>
      <c r="F14" s="20"/>
      <c r="G14" s="20">
        <v>-1132688</v>
      </c>
      <c r="H14" s="20">
        <v>-243595</v>
      </c>
      <c r="I14" s="20">
        <v>-327981</v>
      </c>
      <c r="J14" s="20">
        <v>-1704264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-1704264</v>
      </c>
      <c r="X14" s="20"/>
      <c r="Y14" s="20">
        <v>-1704264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5741630</v>
      </c>
      <c r="D17" s="26">
        <f>SUM(D6:D16)</f>
        <v>0</v>
      </c>
      <c r="E17" s="27">
        <f t="shared" si="0"/>
        <v>19316520</v>
      </c>
      <c r="F17" s="28">
        <f t="shared" si="0"/>
        <v>19316520</v>
      </c>
      <c r="G17" s="28">
        <f t="shared" si="0"/>
        <v>183625</v>
      </c>
      <c r="H17" s="28">
        <f t="shared" si="0"/>
        <v>547691</v>
      </c>
      <c r="I17" s="28">
        <f t="shared" si="0"/>
        <v>3774101</v>
      </c>
      <c r="J17" s="28">
        <f t="shared" si="0"/>
        <v>4505417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4505417</v>
      </c>
      <c r="X17" s="28">
        <f t="shared" si="0"/>
        <v>5520960</v>
      </c>
      <c r="Y17" s="28">
        <f t="shared" si="0"/>
        <v>-1015543</v>
      </c>
      <c r="Z17" s="29">
        <f>+IF(X17&lt;&gt;0,+(Y17/X17)*100,0)</f>
        <v>-18.394319103923955</v>
      </c>
      <c r="AA17" s="30">
        <f>SUM(AA6:AA16)</f>
        <v>19316520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5741630</v>
      </c>
      <c r="D38" s="32">
        <f>+D17+D27+D36</f>
        <v>0</v>
      </c>
      <c r="E38" s="33">
        <f t="shared" si="3"/>
        <v>19316520</v>
      </c>
      <c r="F38" s="2">
        <f t="shared" si="3"/>
        <v>19316520</v>
      </c>
      <c r="G38" s="2">
        <f t="shared" si="3"/>
        <v>183625</v>
      </c>
      <c r="H38" s="2">
        <f t="shared" si="3"/>
        <v>547691</v>
      </c>
      <c r="I38" s="2">
        <f t="shared" si="3"/>
        <v>3774101</v>
      </c>
      <c r="J38" s="2">
        <f t="shared" si="3"/>
        <v>4505417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4505417</v>
      </c>
      <c r="X38" s="2">
        <f t="shared" si="3"/>
        <v>5520960</v>
      </c>
      <c r="Y38" s="2">
        <f t="shared" si="3"/>
        <v>-1015543</v>
      </c>
      <c r="Z38" s="34">
        <f>+IF(X38&lt;&gt;0,+(Y38/X38)*100,0)</f>
        <v>-18.394319103923955</v>
      </c>
      <c r="AA38" s="35">
        <f>+AA17+AA27+AA36</f>
        <v>19316520</v>
      </c>
    </row>
    <row r="39" spans="1:27" x14ac:dyDescent="0.25">
      <c r="A39" s="23" t="s">
        <v>60</v>
      </c>
      <c r="B39" s="17"/>
      <c r="C39" s="32">
        <v>-12803019</v>
      </c>
      <c r="D39" s="32"/>
      <c r="E39" s="33">
        <v>8831147</v>
      </c>
      <c r="F39" s="2">
        <v>8831147</v>
      </c>
      <c r="G39" s="2">
        <v>-8764952</v>
      </c>
      <c r="H39" s="2">
        <f>+G40+H60</f>
        <v>-8581327</v>
      </c>
      <c r="I39" s="2">
        <f>+H40+I60</f>
        <v>-8033636</v>
      </c>
      <c r="J39" s="2">
        <f>+G39</f>
        <v>-8764952</v>
      </c>
      <c r="K39" s="2">
        <f>+I40+K60</f>
        <v>-4259535</v>
      </c>
      <c r="L39" s="2">
        <f>+K40+L60</f>
        <v>-4259535</v>
      </c>
      <c r="M39" s="2">
        <f>+L40+M60</f>
        <v>-4259535</v>
      </c>
      <c r="N39" s="2">
        <f>+K39</f>
        <v>-4259535</v>
      </c>
      <c r="O39" s="2">
        <f>+M40+O60</f>
        <v>-4259535</v>
      </c>
      <c r="P39" s="2">
        <f>+O40+P60</f>
        <v>-4259535</v>
      </c>
      <c r="Q39" s="2">
        <f>+P40+Q60</f>
        <v>-4259535</v>
      </c>
      <c r="R39" s="2">
        <f>+O39</f>
        <v>-4259535</v>
      </c>
      <c r="S39" s="2">
        <f>+Q40+S60</f>
        <v>-4259535</v>
      </c>
      <c r="T39" s="2">
        <f>+S40+T60</f>
        <v>-4259535</v>
      </c>
      <c r="U39" s="2">
        <f>+T40+U60</f>
        <v>-4259535</v>
      </c>
      <c r="V39" s="2">
        <f>+S39</f>
        <v>-4259535</v>
      </c>
      <c r="W39" s="2">
        <f>+G39</f>
        <v>-8764952</v>
      </c>
      <c r="X39" s="2">
        <v>8831147</v>
      </c>
      <c r="Y39" s="2">
        <f>+W39-X39</f>
        <v>-17596099</v>
      </c>
      <c r="Z39" s="34">
        <f>+IF(X39&lt;&gt;0,+(Y39/X39)*100,0)</f>
        <v>-199.2504371176247</v>
      </c>
      <c r="AA39" s="35">
        <v>8831147</v>
      </c>
    </row>
    <row r="40" spans="1:27" x14ac:dyDescent="0.25">
      <c r="A40" s="41" t="s">
        <v>62</v>
      </c>
      <c r="B40" s="42" t="s">
        <v>61</v>
      </c>
      <c r="C40" s="43">
        <f>+C38+C39</f>
        <v>-7061389</v>
      </c>
      <c r="D40" s="43">
        <f t="shared" ref="D40:AA40" si="4">+D38+D39</f>
        <v>0</v>
      </c>
      <c r="E40" s="44">
        <f t="shared" si="4"/>
        <v>28147667</v>
      </c>
      <c r="F40" s="45">
        <f t="shared" si="4"/>
        <v>28147667</v>
      </c>
      <c r="G40" s="45">
        <f t="shared" si="4"/>
        <v>-8581327</v>
      </c>
      <c r="H40" s="45">
        <f t="shared" si="4"/>
        <v>-8033636</v>
      </c>
      <c r="I40" s="45">
        <f t="shared" si="4"/>
        <v>-4259535</v>
      </c>
      <c r="J40" s="45">
        <f>+I40</f>
        <v>-4259535</v>
      </c>
      <c r="K40" s="45">
        <f t="shared" si="4"/>
        <v>-4259535</v>
      </c>
      <c r="L40" s="45">
        <f t="shared" si="4"/>
        <v>-4259535</v>
      </c>
      <c r="M40" s="45">
        <f t="shared" si="4"/>
        <v>-4259535</v>
      </c>
      <c r="N40" s="45">
        <f>+M40</f>
        <v>-4259535</v>
      </c>
      <c r="O40" s="45">
        <f t="shared" si="4"/>
        <v>-4259535</v>
      </c>
      <c r="P40" s="45">
        <f t="shared" si="4"/>
        <v>-4259535</v>
      </c>
      <c r="Q40" s="45">
        <f t="shared" si="4"/>
        <v>-4259535</v>
      </c>
      <c r="R40" s="45">
        <f>+Q40</f>
        <v>-4259535</v>
      </c>
      <c r="S40" s="45">
        <f t="shared" si="4"/>
        <v>-4259535</v>
      </c>
      <c r="T40" s="45">
        <f t="shared" si="4"/>
        <v>-4259535</v>
      </c>
      <c r="U40" s="45">
        <f t="shared" si="4"/>
        <v>-4259535</v>
      </c>
      <c r="V40" s="45">
        <f>+U40</f>
        <v>-4259535</v>
      </c>
      <c r="W40" s="45">
        <f>+V40</f>
        <v>-4259535</v>
      </c>
      <c r="X40" s="45">
        <f t="shared" si="4"/>
        <v>14352107</v>
      </c>
      <c r="Y40" s="45">
        <f t="shared" si="4"/>
        <v>-18611642</v>
      </c>
      <c r="Z40" s="46">
        <f>+IF(X40&lt;&gt;0,+(Y40/X40)*100,0)</f>
        <v>-129.67881301330877</v>
      </c>
      <c r="AA40" s="47">
        <f t="shared" si="4"/>
        <v>28147667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-8764952</v>
      </c>
      <c r="J60">
        <v>-8764952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5100432</v>
      </c>
      <c r="D7" s="18"/>
      <c r="E7" s="19">
        <v>11771396</v>
      </c>
      <c r="F7" s="20">
        <v>11771396</v>
      </c>
      <c r="G7" s="20"/>
      <c r="H7" s="20">
        <v>255383</v>
      </c>
      <c r="I7" s="20">
        <v>461608</v>
      </c>
      <c r="J7" s="20">
        <v>716991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716991</v>
      </c>
      <c r="X7" s="20">
        <v>2951046</v>
      </c>
      <c r="Y7" s="20">
        <v>-2234055</v>
      </c>
      <c r="Z7" s="21">
        <v>-75.703835182508172</v>
      </c>
      <c r="AA7" s="22">
        <v>11771396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2964085</v>
      </c>
      <c r="F9" s="20">
        <v>2964085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741021</v>
      </c>
      <c r="Y9" s="20">
        <v>-741021</v>
      </c>
      <c r="Z9" s="21">
        <v>-100</v>
      </c>
      <c r="AA9" s="22">
        <v>2964085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7678312</v>
      </c>
      <c r="F11" s="20">
        <v>7678312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1919577</v>
      </c>
      <c r="Y11" s="20">
        <v>-1919577</v>
      </c>
      <c r="Z11" s="21">
        <v>-100</v>
      </c>
      <c r="AA11" s="22">
        <v>7678312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-2967</v>
      </c>
      <c r="D14" s="18"/>
      <c r="E14" s="19">
        <v>-13379334</v>
      </c>
      <c r="F14" s="20">
        <v>-13379334</v>
      </c>
      <c r="G14" s="20"/>
      <c r="H14" s="20">
        <v>-48733</v>
      </c>
      <c r="I14" s="20">
        <v>-56591</v>
      </c>
      <c r="J14" s="20">
        <v>-105324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-105324</v>
      </c>
      <c r="X14" s="20">
        <v>-3629897</v>
      </c>
      <c r="Y14" s="20">
        <v>3524573</v>
      </c>
      <c r="Z14" s="21">
        <v>-97.098430065646497</v>
      </c>
      <c r="AA14" s="22">
        <v>-13379334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5097465</v>
      </c>
      <c r="D17" s="26">
        <f>SUM(D6:D16)</f>
        <v>0</v>
      </c>
      <c r="E17" s="27">
        <f t="shared" si="0"/>
        <v>9034459</v>
      </c>
      <c r="F17" s="28">
        <f t="shared" si="0"/>
        <v>9034459</v>
      </c>
      <c r="G17" s="28">
        <f t="shared" si="0"/>
        <v>0</v>
      </c>
      <c r="H17" s="28">
        <f t="shared" si="0"/>
        <v>206650</v>
      </c>
      <c r="I17" s="28">
        <f t="shared" si="0"/>
        <v>405017</v>
      </c>
      <c r="J17" s="28">
        <f t="shared" si="0"/>
        <v>611667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611667</v>
      </c>
      <c r="X17" s="28">
        <f t="shared" si="0"/>
        <v>1981747</v>
      </c>
      <c r="Y17" s="28">
        <f t="shared" si="0"/>
        <v>-1370080</v>
      </c>
      <c r="Z17" s="29">
        <f>+IF(X17&lt;&gt;0,+(Y17/X17)*100,0)</f>
        <v>-69.134960214396685</v>
      </c>
      <c r="AA17" s="30">
        <f>SUM(AA6:AA16)</f>
        <v>9034459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-9725876</v>
      </c>
      <c r="D26" s="18"/>
      <c r="E26" s="19">
        <v>-36919822</v>
      </c>
      <c r="F26" s="20">
        <v>-36919822</v>
      </c>
      <c r="G26" s="20"/>
      <c r="H26" s="20">
        <v>-2965053</v>
      </c>
      <c r="I26" s="20">
        <v>-4315236</v>
      </c>
      <c r="J26" s="20">
        <v>-7280289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-7280289</v>
      </c>
      <c r="X26" s="20">
        <v>-9229953</v>
      </c>
      <c r="Y26" s="20">
        <v>1949664</v>
      </c>
      <c r="Z26" s="21">
        <v>-21.123227821420109</v>
      </c>
      <c r="AA26" s="22">
        <v>-36919822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-9725876</v>
      </c>
      <c r="D27" s="26">
        <f>SUM(D21:D26)</f>
        <v>0</v>
      </c>
      <c r="E27" s="27">
        <f t="shared" si="1"/>
        <v>-36919822</v>
      </c>
      <c r="F27" s="28">
        <f t="shared" si="1"/>
        <v>-36919822</v>
      </c>
      <c r="G27" s="28">
        <f t="shared" si="1"/>
        <v>0</v>
      </c>
      <c r="H27" s="28">
        <f t="shared" si="1"/>
        <v>-2965053</v>
      </c>
      <c r="I27" s="28">
        <f t="shared" si="1"/>
        <v>-4315236</v>
      </c>
      <c r="J27" s="28">
        <f t="shared" si="1"/>
        <v>-7280289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-7280289</v>
      </c>
      <c r="X27" s="28">
        <f t="shared" si="1"/>
        <v>-9229953</v>
      </c>
      <c r="Y27" s="28">
        <f t="shared" si="1"/>
        <v>1949664</v>
      </c>
      <c r="Z27" s="29">
        <f>+IF(X27&lt;&gt;0,+(Y27/X27)*100,0)</f>
        <v>-21.123227821420109</v>
      </c>
      <c r="AA27" s="30">
        <f>SUM(AA21:AA26)</f>
        <v>-36919822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-4628411</v>
      </c>
      <c r="D38" s="32">
        <f>+D17+D27+D36</f>
        <v>0</v>
      </c>
      <c r="E38" s="33">
        <f t="shared" si="3"/>
        <v>-27885363</v>
      </c>
      <c r="F38" s="2">
        <f t="shared" si="3"/>
        <v>-27885363</v>
      </c>
      <c r="G38" s="2">
        <f t="shared" si="3"/>
        <v>0</v>
      </c>
      <c r="H38" s="2">
        <f t="shared" si="3"/>
        <v>-2758403</v>
      </c>
      <c r="I38" s="2">
        <f t="shared" si="3"/>
        <v>-3910219</v>
      </c>
      <c r="J38" s="2">
        <f t="shared" si="3"/>
        <v>-6668622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-6668622</v>
      </c>
      <c r="X38" s="2">
        <f t="shared" si="3"/>
        <v>-7248206</v>
      </c>
      <c r="Y38" s="2">
        <f t="shared" si="3"/>
        <v>579584</v>
      </c>
      <c r="Z38" s="34">
        <f>+IF(X38&lt;&gt;0,+(Y38/X38)*100,0)</f>
        <v>-7.9962407249462837</v>
      </c>
      <c r="AA38" s="35">
        <f>+AA17+AA27+AA36</f>
        <v>-27885363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-2758403</v>
      </c>
      <c r="J39" s="2">
        <f>+G39</f>
        <v>0</v>
      </c>
      <c r="K39" s="2">
        <f>+I40+K60</f>
        <v>-6668622</v>
      </c>
      <c r="L39" s="2">
        <f>+K40+L60</f>
        <v>-6668622</v>
      </c>
      <c r="M39" s="2">
        <f>+L40+M60</f>
        <v>-6668622</v>
      </c>
      <c r="N39" s="2">
        <f>+K39</f>
        <v>-6668622</v>
      </c>
      <c r="O39" s="2">
        <f>+M40+O60</f>
        <v>-6668622</v>
      </c>
      <c r="P39" s="2">
        <f>+O40+P60</f>
        <v>-6668622</v>
      </c>
      <c r="Q39" s="2">
        <f>+P40+Q60</f>
        <v>-6668622</v>
      </c>
      <c r="R39" s="2">
        <f>+O39</f>
        <v>-6668622</v>
      </c>
      <c r="S39" s="2">
        <f>+Q40+S60</f>
        <v>-6668622</v>
      </c>
      <c r="T39" s="2">
        <f>+S40+T60</f>
        <v>-6668622</v>
      </c>
      <c r="U39" s="2">
        <f>+T40+U60</f>
        <v>-6668622</v>
      </c>
      <c r="V39" s="2">
        <f>+S39</f>
        <v>-6668622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-4628411</v>
      </c>
      <c r="D40" s="43">
        <f t="shared" ref="D40:AA40" si="4">+D38+D39</f>
        <v>0</v>
      </c>
      <c r="E40" s="44">
        <f t="shared" si="4"/>
        <v>-27885363</v>
      </c>
      <c r="F40" s="45">
        <f t="shared" si="4"/>
        <v>-27885363</v>
      </c>
      <c r="G40" s="45">
        <f t="shared" si="4"/>
        <v>0</v>
      </c>
      <c r="H40" s="45">
        <f t="shared" si="4"/>
        <v>-2758403</v>
      </c>
      <c r="I40" s="45">
        <f t="shared" si="4"/>
        <v>-6668622</v>
      </c>
      <c r="J40" s="45">
        <f>+I40</f>
        <v>-6668622</v>
      </c>
      <c r="K40" s="45">
        <f t="shared" si="4"/>
        <v>-6668622</v>
      </c>
      <c r="L40" s="45">
        <f t="shared" si="4"/>
        <v>-6668622</v>
      </c>
      <c r="M40" s="45">
        <f t="shared" si="4"/>
        <v>-6668622</v>
      </c>
      <c r="N40" s="45">
        <f>+M40</f>
        <v>-6668622</v>
      </c>
      <c r="O40" s="45">
        <f t="shared" si="4"/>
        <v>-6668622</v>
      </c>
      <c r="P40" s="45">
        <f t="shared" si="4"/>
        <v>-6668622</v>
      </c>
      <c r="Q40" s="45">
        <f t="shared" si="4"/>
        <v>-6668622</v>
      </c>
      <c r="R40" s="45">
        <f>+Q40</f>
        <v>-6668622</v>
      </c>
      <c r="S40" s="45">
        <f t="shared" si="4"/>
        <v>-6668622</v>
      </c>
      <c r="T40" s="45">
        <f t="shared" si="4"/>
        <v>-6668622</v>
      </c>
      <c r="U40" s="45">
        <f t="shared" si="4"/>
        <v>-6668622</v>
      </c>
      <c r="V40" s="45">
        <f>+U40</f>
        <v>-6668622</v>
      </c>
      <c r="W40" s="45">
        <f>+V40</f>
        <v>-6668622</v>
      </c>
      <c r="X40" s="45">
        <f t="shared" si="4"/>
        <v>-7248206</v>
      </c>
      <c r="Y40" s="45">
        <f t="shared" si="4"/>
        <v>579584</v>
      </c>
      <c r="Z40" s="46">
        <f>+IF(X40&lt;&gt;0,+(Y40/X40)*100,0)</f>
        <v>-7.9962407249462837</v>
      </c>
      <c r="AA40" s="47">
        <f t="shared" si="4"/>
        <v>-27885363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20970632</v>
      </c>
      <c r="F7" s="20">
        <v>20970632</v>
      </c>
      <c r="G7" s="20"/>
      <c r="H7" s="20">
        <v>340024</v>
      </c>
      <c r="I7" s="20">
        <v>324155</v>
      </c>
      <c r="J7" s="20">
        <v>664179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664179</v>
      </c>
      <c r="X7" s="20">
        <v>5242659</v>
      </c>
      <c r="Y7" s="20">
        <v>-4578480</v>
      </c>
      <c r="Z7" s="21">
        <v>-87.331256906085258</v>
      </c>
      <c r="AA7" s="22">
        <v>20970632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7659703</v>
      </c>
      <c r="F9" s="20">
        <v>7659703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2604299</v>
      </c>
      <c r="Y9" s="20">
        <v>-2604299</v>
      </c>
      <c r="Z9" s="21">
        <v>-100</v>
      </c>
      <c r="AA9" s="22">
        <v>7659703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-18428520</v>
      </c>
      <c r="F14" s="20">
        <v>-18428520</v>
      </c>
      <c r="G14" s="20"/>
      <c r="H14" s="20">
        <v>-814400</v>
      </c>
      <c r="I14" s="20">
        <v>-364772</v>
      </c>
      <c r="J14" s="20">
        <v>-1179172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-1179172</v>
      </c>
      <c r="X14" s="20">
        <v>-4607130</v>
      </c>
      <c r="Y14" s="20">
        <v>3427958</v>
      </c>
      <c r="Z14" s="21">
        <v>-74.405497565729632</v>
      </c>
      <c r="AA14" s="22">
        <v>-18428520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10201815</v>
      </c>
      <c r="F17" s="28">
        <f t="shared" si="0"/>
        <v>10201815</v>
      </c>
      <c r="G17" s="28">
        <f t="shared" si="0"/>
        <v>0</v>
      </c>
      <c r="H17" s="28">
        <f t="shared" si="0"/>
        <v>-474376</v>
      </c>
      <c r="I17" s="28">
        <f t="shared" si="0"/>
        <v>-40617</v>
      </c>
      <c r="J17" s="28">
        <f t="shared" si="0"/>
        <v>-514993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-514993</v>
      </c>
      <c r="X17" s="28">
        <f t="shared" si="0"/>
        <v>3239828</v>
      </c>
      <c r="Y17" s="28">
        <f t="shared" si="0"/>
        <v>-3754821</v>
      </c>
      <c r="Z17" s="29">
        <f>+IF(X17&lt;&gt;0,+(Y17/X17)*100,0)</f>
        <v>-115.8956895242587</v>
      </c>
      <c r="AA17" s="30">
        <f>SUM(AA6:AA16)</f>
        <v>10201815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-12384000</v>
      </c>
      <c r="F26" s="20">
        <v>-12384000</v>
      </c>
      <c r="G26" s="20"/>
      <c r="H26" s="20"/>
      <c r="I26" s="20">
        <v>-726043</v>
      </c>
      <c r="J26" s="20">
        <v>-726043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-726043</v>
      </c>
      <c r="X26" s="20">
        <v>-3096000</v>
      </c>
      <c r="Y26" s="20">
        <v>2369957</v>
      </c>
      <c r="Z26" s="21">
        <v>-76.548998708010345</v>
      </c>
      <c r="AA26" s="22">
        <v>-12384000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-12384000</v>
      </c>
      <c r="F27" s="28">
        <f t="shared" si="1"/>
        <v>-12384000</v>
      </c>
      <c r="G27" s="28">
        <f t="shared" si="1"/>
        <v>0</v>
      </c>
      <c r="H27" s="28">
        <f t="shared" si="1"/>
        <v>0</v>
      </c>
      <c r="I27" s="28">
        <f t="shared" si="1"/>
        <v>-726043</v>
      </c>
      <c r="J27" s="28">
        <f t="shared" si="1"/>
        <v>-726043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-726043</v>
      </c>
      <c r="X27" s="28">
        <f t="shared" si="1"/>
        <v>-3096000</v>
      </c>
      <c r="Y27" s="28">
        <f t="shared" si="1"/>
        <v>2369957</v>
      </c>
      <c r="Z27" s="29">
        <f>+IF(X27&lt;&gt;0,+(Y27/X27)*100,0)</f>
        <v>-76.548998708010345</v>
      </c>
      <c r="AA27" s="30">
        <f>SUM(AA21:AA26)</f>
        <v>-12384000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-2182185</v>
      </c>
      <c r="F38" s="2">
        <f t="shared" si="3"/>
        <v>-2182185</v>
      </c>
      <c r="G38" s="2">
        <f t="shared" si="3"/>
        <v>0</v>
      </c>
      <c r="H38" s="2">
        <f t="shared" si="3"/>
        <v>-474376</v>
      </c>
      <c r="I38" s="2">
        <f t="shared" si="3"/>
        <v>-766660</v>
      </c>
      <c r="J38" s="2">
        <f t="shared" si="3"/>
        <v>-1241036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-1241036</v>
      </c>
      <c r="X38" s="2">
        <f t="shared" si="3"/>
        <v>143828</v>
      </c>
      <c r="Y38" s="2">
        <f t="shared" si="3"/>
        <v>-1384864</v>
      </c>
      <c r="Z38" s="34">
        <f>+IF(X38&lt;&gt;0,+(Y38/X38)*100,0)</f>
        <v>-962.86119531662814</v>
      </c>
      <c r="AA38" s="35">
        <f>+AA17+AA27+AA36</f>
        <v>-2182185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525418</v>
      </c>
      <c r="I39" s="2">
        <f>+H40+I60</f>
        <v>51042</v>
      </c>
      <c r="J39" s="2">
        <f>+G39</f>
        <v>0</v>
      </c>
      <c r="K39" s="2">
        <f>+I40+K60</f>
        <v>-715618</v>
      </c>
      <c r="L39" s="2">
        <f>+K40+L60</f>
        <v>-715618</v>
      </c>
      <c r="M39" s="2">
        <f>+L40+M60</f>
        <v>-715618</v>
      </c>
      <c r="N39" s="2">
        <f>+K39</f>
        <v>-715618</v>
      </c>
      <c r="O39" s="2">
        <f>+M40+O60</f>
        <v>-715618</v>
      </c>
      <c r="P39" s="2">
        <f>+O40+P60</f>
        <v>-715618</v>
      </c>
      <c r="Q39" s="2">
        <f>+P40+Q60</f>
        <v>-715618</v>
      </c>
      <c r="R39" s="2">
        <f>+O39</f>
        <v>-715618</v>
      </c>
      <c r="S39" s="2">
        <f>+Q40+S60</f>
        <v>-715618</v>
      </c>
      <c r="T39" s="2">
        <f>+S40+T60</f>
        <v>-715618</v>
      </c>
      <c r="U39" s="2">
        <f>+T40+U60</f>
        <v>-715618</v>
      </c>
      <c r="V39" s="2">
        <f>+S39</f>
        <v>-715618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-2182185</v>
      </c>
      <c r="F40" s="45">
        <f t="shared" si="4"/>
        <v>-2182185</v>
      </c>
      <c r="G40" s="45">
        <f t="shared" si="4"/>
        <v>0</v>
      </c>
      <c r="H40" s="45">
        <f t="shared" si="4"/>
        <v>51042</v>
      </c>
      <c r="I40" s="45">
        <f t="shared" si="4"/>
        <v>-715618</v>
      </c>
      <c r="J40" s="45">
        <f>+I40</f>
        <v>-715618</v>
      </c>
      <c r="K40" s="45">
        <f t="shared" si="4"/>
        <v>-715618</v>
      </c>
      <c r="L40" s="45">
        <f t="shared" si="4"/>
        <v>-715618</v>
      </c>
      <c r="M40" s="45">
        <f t="shared" si="4"/>
        <v>-715618</v>
      </c>
      <c r="N40" s="45">
        <f>+M40</f>
        <v>-715618</v>
      </c>
      <c r="O40" s="45">
        <f t="shared" si="4"/>
        <v>-715618</v>
      </c>
      <c r="P40" s="45">
        <f t="shared" si="4"/>
        <v>-715618</v>
      </c>
      <c r="Q40" s="45">
        <f t="shared" si="4"/>
        <v>-715618</v>
      </c>
      <c r="R40" s="45">
        <f>+Q40</f>
        <v>-715618</v>
      </c>
      <c r="S40" s="45">
        <f t="shared" si="4"/>
        <v>-715618</v>
      </c>
      <c r="T40" s="45">
        <f t="shared" si="4"/>
        <v>-715618</v>
      </c>
      <c r="U40" s="45">
        <f t="shared" si="4"/>
        <v>-715618</v>
      </c>
      <c r="V40" s="45">
        <f>+U40</f>
        <v>-715618</v>
      </c>
      <c r="W40" s="45">
        <f>+V40</f>
        <v>-715618</v>
      </c>
      <c r="X40" s="45">
        <f t="shared" si="4"/>
        <v>143828</v>
      </c>
      <c r="Y40" s="45">
        <f t="shared" si="4"/>
        <v>-1384864</v>
      </c>
      <c r="Z40" s="46">
        <f>+IF(X40&lt;&gt;0,+(Y40/X40)*100,0)</f>
        <v>-962.86119531662814</v>
      </c>
      <c r="AA40" s="47">
        <f t="shared" si="4"/>
        <v>-2182185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525418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1842623332</v>
      </c>
      <c r="D8" s="18"/>
      <c r="E8" s="19">
        <v>-137070159</v>
      </c>
      <c r="F8" s="20">
        <v>-137070159</v>
      </c>
      <c r="G8" s="20">
        <v>325652447</v>
      </c>
      <c r="H8" s="20">
        <v>148111582</v>
      </c>
      <c r="I8" s="20">
        <v>135779377</v>
      </c>
      <c r="J8" s="20">
        <v>609543406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609543406</v>
      </c>
      <c r="X8" s="20">
        <v>-34267539</v>
      </c>
      <c r="Y8" s="20">
        <v>643810945</v>
      </c>
      <c r="Z8" s="21">
        <v>-1878.7778865590553</v>
      </c>
      <c r="AA8" s="22">
        <v>-137070159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15553520</v>
      </c>
      <c r="D11" s="18"/>
      <c r="E11" s="19">
        <v>-14975649</v>
      </c>
      <c r="F11" s="20">
        <v>-14975649</v>
      </c>
      <c r="G11" s="20">
        <v>1060174</v>
      </c>
      <c r="H11" s="20">
        <v>1362204</v>
      </c>
      <c r="I11" s="20">
        <v>1193118</v>
      </c>
      <c r="J11" s="20">
        <v>3615496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3615496</v>
      </c>
      <c r="X11" s="20">
        <v>-3743910</v>
      </c>
      <c r="Y11" s="20">
        <v>7359406</v>
      </c>
      <c r="Z11" s="21">
        <v>-196.5700564383225</v>
      </c>
      <c r="AA11" s="22">
        <v>-14975649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-1879771388</v>
      </c>
      <c r="D14" s="18"/>
      <c r="E14" s="19">
        <v>-331556599</v>
      </c>
      <c r="F14" s="20">
        <v>-331556599</v>
      </c>
      <c r="G14" s="20">
        <v>-232481242</v>
      </c>
      <c r="H14" s="20">
        <v>-89304738</v>
      </c>
      <c r="I14" s="20">
        <v>-269627444</v>
      </c>
      <c r="J14" s="20">
        <v>-591413424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-591413424</v>
      </c>
      <c r="X14" s="20">
        <v>-82889178</v>
      </c>
      <c r="Y14" s="20">
        <v>-508524246</v>
      </c>
      <c r="Z14" s="21">
        <v>613.49896122748385</v>
      </c>
      <c r="AA14" s="22">
        <v>-331556599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-21594536</v>
      </c>
      <c r="D17" s="26">
        <f>SUM(D6:D16)</f>
        <v>0</v>
      </c>
      <c r="E17" s="27">
        <f t="shared" si="0"/>
        <v>-483602407</v>
      </c>
      <c r="F17" s="28">
        <f t="shared" si="0"/>
        <v>-483602407</v>
      </c>
      <c r="G17" s="28">
        <f t="shared" si="0"/>
        <v>94231379</v>
      </c>
      <c r="H17" s="28">
        <f t="shared" si="0"/>
        <v>60169048</v>
      </c>
      <c r="I17" s="28">
        <f t="shared" si="0"/>
        <v>-132654949</v>
      </c>
      <c r="J17" s="28">
        <f t="shared" si="0"/>
        <v>21745478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21745478</v>
      </c>
      <c r="X17" s="28">
        <f t="shared" si="0"/>
        <v>-120900627</v>
      </c>
      <c r="Y17" s="28">
        <f t="shared" si="0"/>
        <v>142646105</v>
      </c>
      <c r="Z17" s="29">
        <f>+IF(X17&lt;&gt;0,+(Y17/X17)*100,0)</f>
        <v>-117.98624088194347</v>
      </c>
      <c r="AA17" s="30">
        <f>SUM(AA6:AA16)</f>
        <v>-483602407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>
        <v>-1657334</v>
      </c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-1657334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-7518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-7518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-23259388</v>
      </c>
      <c r="D38" s="32">
        <f>+D17+D27+D36</f>
        <v>0</v>
      </c>
      <c r="E38" s="33">
        <f t="shared" si="3"/>
        <v>-483602407</v>
      </c>
      <c r="F38" s="2">
        <f t="shared" si="3"/>
        <v>-483602407</v>
      </c>
      <c r="G38" s="2">
        <f t="shared" si="3"/>
        <v>94231379</v>
      </c>
      <c r="H38" s="2">
        <f t="shared" si="3"/>
        <v>60169048</v>
      </c>
      <c r="I38" s="2">
        <f t="shared" si="3"/>
        <v>-132654949</v>
      </c>
      <c r="J38" s="2">
        <f t="shared" si="3"/>
        <v>21745478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21745478</v>
      </c>
      <c r="X38" s="2">
        <f t="shared" si="3"/>
        <v>-120900627</v>
      </c>
      <c r="Y38" s="2">
        <f t="shared" si="3"/>
        <v>142646105</v>
      </c>
      <c r="Z38" s="34">
        <f>+IF(X38&lt;&gt;0,+(Y38/X38)*100,0)</f>
        <v>-117.98624088194347</v>
      </c>
      <c r="AA38" s="35">
        <f>+AA17+AA27+AA36</f>
        <v>-483602407</v>
      </c>
    </row>
    <row r="39" spans="1:27" x14ac:dyDescent="0.25">
      <c r="A39" s="23" t="s">
        <v>60</v>
      </c>
      <c r="B39" s="17"/>
      <c r="C39" s="32">
        <v>111706221</v>
      </c>
      <c r="D39" s="32"/>
      <c r="E39" s="33">
        <v>86965437</v>
      </c>
      <c r="F39" s="2">
        <v>86965437</v>
      </c>
      <c r="G39" s="2">
        <v>130167815</v>
      </c>
      <c r="H39" s="2">
        <f>+G40+H60</f>
        <v>224399194</v>
      </c>
      <c r="I39" s="2">
        <f>+H40+I60</f>
        <v>284568242</v>
      </c>
      <c r="J39" s="2">
        <f>+G39</f>
        <v>130167815</v>
      </c>
      <c r="K39" s="2">
        <f>+I40+K60</f>
        <v>151913293</v>
      </c>
      <c r="L39" s="2">
        <f>+K40+L60</f>
        <v>151913293</v>
      </c>
      <c r="M39" s="2">
        <f>+L40+M60</f>
        <v>151913293</v>
      </c>
      <c r="N39" s="2">
        <f>+K39</f>
        <v>151913293</v>
      </c>
      <c r="O39" s="2">
        <f>+M40+O60</f>
        <v>151913293</v>
      </c>
      <c r="P39" s="2">
        <f>+O40+P60</f>
        <v>151913293</v>
      </c>
      <c r="Q39" s="2">
        <f>+P40+Q60</f>
        <v>151913293</v>
      </c>
      <c r="R39" s="2">
        <f>+O39</f>
        <v>151913293</v>
      </c>
      <c r="S39" s="2">
        <f>+Q40+S60</f>
        <v>151913293</v>
      </c>
      <c r="T39" s="2">
        <f>+S40+T60</f>
        <v>151913293</v>
      </c>
      <c r="U39" s="2">
        <f>+T40+U60</f>
        <v>151913293</v>
      </c>
      <c r="V39" s="2">
        <f>+S39</f>
        <v>151913293</v>
      </c>
      <c r="W39" s="2">
        <f>+G39</f>
        <v>130167815</v>
      </c>
      <c r="X39" s="2">
        <v>86965437</v>
      </c>
      <c r="Y39" s="2">
        <f>+W39-X39</f>
        <v>43202378</v>
      </c>
      <c r="Z39" s="34">
        <f>+IF(X39&lt;&gt;0,+(Y39/X39)*100,0)</f>
        <v>49.677641474968958</v>
      </c>
      <c r="AA39" s="35">
        <v>86965437</v>
      </c>
    </row>
    <row r="40" spans="1:27" x14ac:dyDescent="0.25">
      <c r="A40" s="41" t="s">
        <v>62</v>
      </c>
      <c r="B40" s="42" t="s">
        <v>61</v>
      </c>
      <c r="C40" s="43">
        <f>+C38+C39</f>
        <v>88446833</v>
      </c>
      <c r="D40" s="43">
        <f t="shared" ref="D40:AA40" si="4">+D38+D39</f>
        <v>0</v>
      </c>
      <c r="E40" s="44">
        <f t="shared" si="4"/>
        <v>-396636970</v>
      </c>
      <c r="F40" s="45">
        <f t="shared" si="4"/>
        <v>-396636970</v>
      </c>
      <c r="G40" s="45">
        <f t="shared" si="4"/>
        <v>224399194</v>
      </c>
      <c r="H40" s="45">
        <f t="shared" si="4"/>
        <v>284568242</v>
      </c>
      <c r="I40" s="45">
        <f t="shared" si="4"/>
        <v>151913293</v>
      </c>
      <c r="J40" s="45">
        <f>+I40</f>
        <v>151913293</v>
      </c>
      <c r="K40" s="45">
        <f t="shared" si="4"/>
        <v>151913293</v>
      </c>
      <c r="L40" s="45">
        <f t="shared" si="4"/>
        <v>151913293</v>
      </c>
      <c r="M40" s="45">
        <f t="shared" si="4"/>
        <v>151913293</v>
      </c>
      <c r="N40" s="45">
        <f>+M40</f>
        <v>151913293</v>
      </c>
      <c r="O40" s="45">
        <f t="shared" si="4"/>
        <v>151913293</v>
      </c>
      <c r="P40" s="45">
        <f t="shared" si="4"/>
        <v>151913293</v>
      </c>
      <c r="Q40" s="45">
        <f t="shared" si="4"/>
        <v>151913293</v>
      </c>
      <c r="R40" s="45">
        <f>+Q40</f>
        <v>151913293</v>
      </c>
      <c r="S40" s="45">
        <f t="shared" si="4"/>
        <v>151913293</v>
      </c>
      <c r="T40" s="45">
        <f t="shared" si="4"/>
        <v>151913293</v>
      </c>
      <c r="U40" s="45">
        <f t="shared" si="4"/>
        <v>151913293</v>
      </c>
      <c r="V40" s="45">
        <f>+U40</f>
        <v>151913293</v>
      </c>
      <c r="W40" s="45">
        <f>+V40</f>
        <v>151913293</v>
      </c>
      <c r="X40" s="45">
        <f t="shared" si="4"/>
        <v>-33935190</v>
      </c>
      <c r="Y40" s="45">
        <f t="shared" si="4"/>
        <v>185848483</v>
      </c>
      <c r="Z40" s="46">
        <f>+IF(X40&lt;&gt;0,+(Y40/X40)*100,0)</f>
        <v>-547.65711640335587</v>
      </c>
      <c r="AA40" s="47">
        <f t="shared" si="4"/>
        <v>-396636970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130167815</v>
      </c>
      <c r="J60">
        <v>130167815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6087610999</v>
      </c>
      <c r="F7" s="20">
        <v>6087610999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1521902562</v>
      </c>
      <c r="Y7" s="20">
        <v>-1521902562</v>
      </c>
      <c r="Z7" s="21">
        <v>-100</v>
      </c>
      <c r="AA7" s="22">
        <v>6087610999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6087610999</v>
      </c>
      <c r="F17" s="28">
        <f t="shared" si="0"/>
        <v>6087610999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1521902562</v>
      </c>
      <c r="Y17" s="28">
        <f t="shared" si="0"/>
        <v>-1521902562</v>
      </c>
      <c r="Z17" s="29">
        <f>+IF(X17&lt;&gt;0,+(Y17/X17)*100,0)</f>
        <v>-100</v>
      </c>
      <c r="AA17" s="30">
        <f>SUM(AA6:AA16)</f>
        <v>6087610999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6087610999</v>
      </c>
      <c r="F38" s="2">
        <f t="shared" si="3"/>
        <v>6087610999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1521902562</v>
      </c>
      <c r="Y38" s="2">
        <f t="shared" si="3"/>
        <v>-1521902562</v>
      </c>
      <c r="Z38" s="34">
        <f>+IF(X38&lt;&gt;0,+(Y38/X38)*100,0)</f>
        <v>-100</v>
      </c>
      <c r="AA38" s="35">
        <f>+AA17+AA27+AA36</f>
        <v>6087610999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6087610999</v>
      </c>
      <c r="F40" s="45">
        <f t="shared" si="4"/>
        <v>6087610999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1521902562</v>
      </c>
      <c r="Y40" s="45">
        <f t="shared" si="4"/>
        <v>-1521902562</v>
      </c>
      <c r="Z40" s="46">
        <f>+IF(X40&lt;&gt;0,+(Y40/X40)*100,0)</f>
        <v>-100</v>
      </c>
      <c r="AA40" s="47">
        <f t="shared" si="4"/>
        <v>6087610999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2219442083</v>
      </c>
      <c r="F7" s="20">
        <v>2219442083</v>
      </c>
      <c r="G7" s="20">
        <v>45059914</v>
      </c>
      <c r="H7" s="20">
        <v>45059914</v>
      </c>
      <c r="I7" s="20">
        <v>-90119828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563079130</v>
      </c>
      <c r="Y7" s="20">
        <v>-563079130</v>
      </c>
      <c r="Z7" s="21">
        <v>-100</v>
      </c>
      <c r="AA7" s="22">
        <v>2219442083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>
        <v>31104474</v>
      </c>
      <c r="J10" s="20">
        <v>31104474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31104474</v>
      </c>
      <c r="X10" s="20"/>
      <c r="Y10" s="20">
        <v>31104474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-506104075</v>
      </c>
      <c r="F14" s="20">
        <v>-506104075</v>
      </c>
      <c r="G14" s="20">
        <v>-13578946</v>
      </c>
      <c r="H14" s="20">
        <v>-13578946</v>
      </c>
      <c r="I14" s="20">
        <v>24013870</v>
      </c>
      <c r="J14" s="20">
        <v>-3144022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-3144022</v>
      </c>
      <c r="X14" s="20">
        <v>-200160325</v>
      </c>
      <c r="Y14" s="20">
        <v>197016303</v>
      </c>
      <c r="Z14" s="21">
        <v>-98.429248153948592</v>
      </c>
      <c r="AA14" s="22">
        <v>-506104075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-142850017</v>
      </c>
      <c r="F15" s="20">
        <v>-142850017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-35712504</v>
      </c>
      <c r="Y15" s="20">
        <v>35712504</v>
      </c>
      <c r="Z15" s="21">
        <v>-100</v>
      </c>
      <c r="AA15" s="22">
        <v>-142850017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1570487991</v>
      </c>
      <c r="F17" s="28">
        <f t="shared" si="0"/>
        <v>1570487991</v>
      </c>
      <c r="G17" s="28">
        <f t="shared" si="0"/>
        <v>31480968</v>
      </c>
      <c r="H17" s="28">
        <f t="shared" si="0"/>
        <v>31480968</v>
      </c>
      <c r="I17" s="28">
        <f t="shared" si="0"/>
        <v>-35001484</v>
      </c>
      <c r="J17" s="28">
        <f t="shared" si="0"/>
        <v>27960452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27960452</v>
      </c>
      <c r="X17" s="28">
        <f t="shared" si="0"/>
        <v>327206301</v>
      </c>
      <c r="Y17" s="28">
        <f t="shared" si="0"/>
        <v>-299245849</v>
      </c>
      <c r="Z17" s="29">
        <f>+IF(X17&lt;&gt;0,+(Y17/X17)*100,0)</f>
        <v>-91.454794142243614</v>
      </c>
      <c r="AA17" s="30">
        <f>SUM(AA6:AA16)</f>
        <v>1570487991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-328806515</v>
      </c>
      <c r="F26" s="20">
        <v>-328806515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-26988361</v>
      </c>
      <c r="Y26" s="20">
        <v>26988361</v>
      </c>
      <c r="Z26" s="21">
        <v>-100</v>
      </c>
      <c r="AA26" s="22">
        <v>-328806515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-328806515</v>
      </c>
      <c r="F27" s="28">
        <f t="shared" si="1"/>
        <v>-328806515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-26988361</v>
      </c>
      <c r="Y27" s="28">
        <f t="shared" si="1"/>
        <v>26988361</v>
      </c>
      <c r="Z27" s="29">
        <f>+IF(X27&lt;&gt;0,+(Y27/X27)*100,0)</f>
        <v>-100</v>
      </c>
      <c r="AA27" s="30">
        <f>SUM(AA21:AA26)</f>
        <v>-328806515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1241681476</v>
      </c>
      <c r="F38" s="2">
        <f t="shared" si="3"/>
        <v>1241681476</v>
      </c>
      <c r="G38" s="2">
        <f t="shared" si="3"/>
        <v>31480968</v>
      </c>
      <c r="H38" s="2">
        <f t="shared" si="3"/>
        <v>31480968</v>
      </c>
      <c r="I38" s="2">
        <f t="shared" si="3"/>
        <v>-35001484</v>
      </c>
      <c r="J38" s="2">
        <f t="shared" si="3"/>
        <v>27960452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27960452</v>
      </c>
      <c r="X38" s="2">
        <f t="shared" si="3"/>
        <v>300217940</v>
      </c>
      <c r="Y38" s="2">
        <f t="shared" si="3"/>
        <v>-272257488</v>
      </c>
      <c r="Z38" s="34">
        <f>+IF(X38&lt;&gt;0,+(Y38/X38)*100,0)</f>
        <v>-90.68661519694659</v>
      </c>
      <c r="AA38" s="35">
        <f>+AA17+AA27+AA36</f>
        <v>1241681476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31480968</v>
      </c>
      <c r="I39" s="2">
        <f>+H40+I60</f>
        <v>62961936</v>
      </c>
      <c r="J39" s="2">
        <f>+G39</f>
        <v>0</v>
      </c>
      <c r="K39" s="2">
        <f>+I40+K60</f>
        <v>27960452</v>
      </c>
      <c r="L39" s="2">
        <f>+K40+L60</f>
        <v>27960452</v>
      </c>
      <c r="M39" s="2">
        <f>+L40+M60</f>
        <v>27960452</v>
      </c>
      <c r="N39" s="2">
        <f>+K39</f>
        <v>27960452</v>
      </c>
      <c r="O39" s="2">
        <f>+M40+O60</f>
        <v>27960452</v>
      </c>
      <c r="P39" s="2">
        <f>+O40+P60</f>
        <v>27960452</v>
      </c>
      <c r="Q39" s="2">
        <f>+P40+Q60</f>
        <v>27960452</v>
      </c>
      <c r="R39" s="2">
        <f>+O39</f>
        <v>27960452</v>
      </c>
      <c r="S39" s="2">
        <f>+Q40+S60</f>
        <v>27960452</v>
      </c>
      <c r="T39" s="2">
        <f>+S40+T60</f>
        <v>27960452</v>
      </c>
      <c r="U39" s="2">
        <f>+T40+U60</f>
        <v>27960452</v>
      </c>
      <c r="V39" s="2">
        <f>+S39</f>
        <v>27960452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1241681476</v>
      </c>
      <c r="F40" s="45">
        <f t="shared" si="4"/>
        <v>1241681476</v>
      </c>
      <c r="G40" s="45">
        <f t="shared" si="4"/>
        <v>31480968</v>
      </c>
      <c r="H40" s="45">
        <f t="shared" si="4"/>
        <v>62961936</v>
      </c>
      <c r="I40" s="45">
        <f t="shared" si="4"/>
        <v>27960452</v>
      </c>
      <c r="J40" s="45">
        <f>+I40</f>
        <v>27960452</v>
      </c>
      <c r="K40" s="45">
        <f t="shared" si="4"/>
        <v>27960452</v>
      </c>
      <c r="L40" s="45">
        <f t="shared" si="4"/>
        <v>27960452</v>
      </c>
      <c r="M40" s="45">
        <f t="shared" si="4"/>
        <v>27960452</v>
      </c>
      <c r="N40" s="45">
        <f>+M40</f>
        <v>27960452</v>
      </c>
      <c r="O40" s="45">
        <f t="shared" si="4"/>
        <v>27960452</v>
      </c>
      <c r="P40" s="45">
        <f t="shared" si="4"/>
        <v>27960452</v>
      </c>
      <c r="Q40" s="45">
        <f t="shared" si="4"/>
        <v>27960452</v>
      </c>
      <c r="R40" s="45">
        <f>+Q40</f>
        <v>27960452</v>
      </c>
      <c r="S40" s="45">
        <f t="shared" si="4"/>
        <v>27960452</v>
      </c>
      <c r="T40" s="45">
        <f t="shared" si="4"/>
        <v>27960452</v>
      </c>
      <c r="U40" s="45">
        <f t="shared" si="4"/>
        <v>27960452</v>
      </c>
      <c r="V40" s="45">
        <f>+U40</f>
        <v>27960452</v>
      </c>
      <c r="W40" s="45">
        <f>+V40</f>
        <v>27960452</v>
      </c>
      <c r="X40" s="45">
        <f t="shared" si="4"/>
        <v>300217940</v>
      </c>
      <c r="Y40" s="45">
        <f t="shared" si="4"/>
        <v>-272257488</v>
      </c>
      <c r="Z40" s="46">
        <f>+IF(X40&lt;&gt;0,+(Y40/X40)*100,0)</f>
        <v>-90.68661519694659</v>
      </c>
      <c r="AA40" s="47">
        <f t="shared" si="4"/>
        <v>1241681476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24677361</v>
      </c>
      <c r="D7" s="18"/>
      <c r="E7" s="19">
        <v>51359144</v>
      </c>
      <c r="F7" s="20">
        <v>51359144</v>
      </c>
      <c r="G7" s="20">
        <v>2669840</v>
      </c>
      <c r="H7" s="20">
        <v>2472680</v>
      </c>
      <c r="I7" s="20">
        <v>2511124</v>
      </c>
      <c r="J7" s="20">
        <v>7653644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7653644</v>
      </c>
      <c r="X7" s="20">
        <v>12839787</v>
      </c>
      <c r="Y7" s="20">
        <v>-5186143</v>
      </c>
      <c r="Z7" s="21">
        <v>-40.391191847652927</v>
      </c>
      <c r="AA7" s="22">
        <v>51359144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44279003</v>
      </c>
      <c r="F9" s="20">
        <v>44279003</v>
      </c>
      <c r="G9" s="20">
        <v>18449536</v>
      </c>
      <c r="H9" s="20"/>
      <c r="I9" s="20"/>
      <c r="J9" s="20">
        <v>18449536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18449536</v>
      </c>
      <c r="X9" s="20">
        <v>11069751</v>
      </c>
      <c r="Y9" s="20">
        <v>7379785</v>
      </c>
      <c r="Z9" s="21">
        <v>66.666224018950388</v>
      </c>
      <c r="AA9" s="22">
        <v>44279003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-32865523</v>
      </c>
      <c r="D14" s="18"/>
      <c r="E14" s="19">
        <v>-39508825</v>
      </c>
      <c r="F14" s="20">
        <v>-39508825</v>
      </c>
      <c r="G14" s="20">
        <v>-7522799</v>
      </c>
      <c r="H14" s="20"/>
      <c r="I14" s="20">
        <v>-3024074</v>
      </c>
      <c r="J14" s="20">
        <v>-10546873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-10546873</v>
      </c>
      <c r="X14" s="20">
        <v>-9877218</v>
      </c>
      <c r="Y14" s="20">
        <v>-669655</v>
      </c>
      <c r="Z14" s="21">
        <v>6.7797936625474913</v>
      </c>
      <c r="AA14" s="22">
        <v>-39508825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-8188162</v>
      </c>
      <c r="D17" s="26">
        <f>SUM(D6:D16)</f>
        <v>0</v>
      </c>
      <c r="E17" s="27">
        <f t="shared" si="0"/>
        <v>56129322</v>
      </c>
      <c r="F17" s="28">
        <f t="shared" si="0"/>
        <v>56129322</v>
      </c>
      <c r="G17" s="28">
        <f t="shared" si="0"/>
        <v>13596577</v>
      </c>
      <c r="H17" s="28">
        <f t="shared" si="0"/>
        <v>2472680</v>
      </c>
      <c r="I17" s="28">
        <f t="shared" si="0"/>
        <v>-512950</v>
      </c>
      <c r="J17" s="28">
        <f t="shared" si="0"/>
        <v>15556307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15556307</v>
      </c>
      <c r="X17" s="28">
        <f t="shared" si="0"/>
        <v>14032320</v>
      </c>
      <c r="Y17" s="28">
        <f t="shared" si="0"/>
        <v>1523987</v>
      </c>
      <c r="Z17" s="29">
        <f>+IF(X17&lt;&gt;0,+(Y17/X17)*100,0)</f>
        <v>10.860549075277644</v>
      </c>
      <c r="AA17" s="30">
        <f>SUM(AA6:AA16)</f>
        <v>56129322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-9399803</v>
      </c>
      <c r="D26" s="18"/>
      <c r="E26" s="19">
        <v>-4466250</v>
      </c>
      <c r="F26" s="20">
        <v>-4466250</v>
      </c>
      <c r="G26" s="20">
        <v>-860304</v>
      </c>
      <c r="H26" s="20"/>
      <c r="I26" s="20"/>
      <c r="J26" s="20">
        <v>-860304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-860304</v>
      </c>
      <c r="X26" s="20">
        <v>-1116564</v>
      </c>
      <c r="Y26" s="20">
        <v>256260</v>
      </c>
      <c r="Z26" s="21">
        <v>-22.95076681677002</v>
      </c>
      <c r="AA26" s="22">
        <v>-4466250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-9399803</v>
      </c>
      <c r="D27" s="26">
        <f>SUM(D21:D26)</f>
        <v>0</v>
      </c>
      <c r="E27" s="27">
        <f t="shared" si="1"/>
        <v>-4466250</v>
      </c>
      <c r="F27" s="28">
        <f t="shared" si="1"/>
        <v>-4466250</v>
      </c>
      <c r="G27" s="28">
        <f t="shared" si="1"/>
        <v>-860304</v>
      </c>
      <c r="H27" s="28">
        <f t="shared" si="1"/>
        <v>0</v>
      </c>
      <c r="I27" s="28">
        <f t="shared" si="1"/>
        <v>0</v>
      </c>
      <c r="J27" s="28">
        <f t="shared" si="1"/>
        <v>-860304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-860304</v>
      </c>
      <c r="X27" s="28">
        <f t="shared" si="1"/>
        <v>-1116564</v>
      </c>
      <c r="Y27" s="28">
        <f t="shared" si="1"/>
        <v>256260</v>
      </c>
      <c r="Z27" s="29">
        <f>+IF(X27&lt;&gt;0,+(Y27/X27)*100,0)</f>
        <v>-22.95076681677002</v>
      </c>
      <c r="AA27" s="30">
        <f>SUM(AA21:AA26)</f>
        <v>-4466250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-1915</v>
      </c>
      <c r="D33" s="18"/>
      <c r="E33" s="19"/>
      <c r="F33" s="20"/>
      <c r="G33" s="20">
        <v>-128</v>
      </c>
      <c r="H33" s="36">
        <v>-161</v>
      </c>
      <c r="I33" s="36">
        <v>-330</v>
      </c>
      <c r="J33" s="36">
        <v>-619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-619</v>
      </c>
      <c r="X33" s="36"/>
      <c r="Y33" s="20">
        <v>-619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-1915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-128</v>
      </c>
      <c r="H36" s="28">
        <f t="shared" si="2"/>
        <v>-161</v>
      </c>
      <c r="I36" s="28">
        <f t="shared" si="2"/>
        <v>-330</v>
      </c>
      <c r="J36" s="28">
        <f t="shared" si="2"/>
        <v>-619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-619</v>
      </c>
      <c r="X36" s="28">
        <f t="shared" si="2"/>
        <v>0</v>
      </c>
      <c r="Y36" s="28">
        <f t="shared" si="2"/>
        <v>-619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-17589880</v>
      </c>
      <c r="D38" s="32">
        <f>+D17+D27+D36</f>
        <v>0</v>
      </c>
      <c r="E38" s="33">
        <f t="shared" si="3"/>
        <v>51663072</v>
      </c>
      <c r="F38" s="2">
        <f t="shared" si="3"/>
        <v>51663072</v>
      </c>
      <c r="G38" s="2">
        <f t="shared" si="3"/>
        <v>12736145</v>
      </c>
      <c r="H38" s="2">
        <f t="shared" si="3"/>
        <v>2472519</v>
      </c>
      <c r="I38" s="2">
        <f t="shared" si="3"/>
        <v>-513280</v>
      </c>
      <c r="J38" s="2">
        <f t="shared" si="3"/>
        <v>14695384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14695384</v>
      </c>
      <c r="X38" s="2">
        <f t="shared" si="3"/>
        <v>12915756</v>
      </c>
      <c r="Y38" s="2">
        <f t="shared" si="3"/>
        <v>1779628</v>
      </c>
      <c r="Z38" s="34">
        <f>+IF(X38&lt;&gt;0,+(Y38/X38)*100,0)</f>
        <v>13.778736606668629</v>
      </c>
      <c r="AA38" s="35">
        <f>+AA17+AA27+AA36</f>
        <v>51663072</v>
      </c>
    </row>
    <row r="39" spans="1:27" x14ac:dyDescent="0.25">
      <c r="A39" s="23" t="s">
        <v>60</v>
      </c>
      <c r="B39" s="17"/>
      <c r="C39" s="32">
        <v>-28245583</v>
      </c>
      <c r="D39" s="32"/>
      <c r="E39" s="33"/>
      <c r="F39" s="2"/>
      <c r="G39" s="2">
        <v>-45890332</v>
      </c>
      <c r="H39" s="2">
        <f>+G40+H60</f>
        <v>-33154187</v>
      </c>
      <c r="I39" s="2">
        <f>+H40+I60</f>
        <v>-30681668</v>
      </c>
      <c r="J39" s="2">
        <f>+G39</f>
        <v>-45890332</v>
      </c>
      <c r="K39" s="2">
        <f>+I40+K60</f>
        <v>-31194948</v>
      </c>
      <c r="L39" s="2">
        <f>+K40+L60</f>
        <v>-31194948</v>
      </c>
      <c r="M39" s="2">
        <f>+L40+M60</f>
        <v>-31194948</v>
      </c>
      <c r="N39" s="2">
        <f>+K39</f>
        <v>-31194948</v>
      </c>
      <c r="O39" s="2">
        <f>+M40+O60</f>
        <v>-31194948</v>
      </c>
      <c r="P39" s="2">
        <f>+O40+P60</f>
        <v>-31194948</v>
      </c>
      <c r="Q39" s="2">
        <f>+P40+Q60</f>
        <v>-31194948</v>
      </c>
      <c r="R39" s="2">
        <f>+O39</f>
        <v>-31194948</v>
      </c>
      <c r="S39" s="2">
        <f>+Q40+S60</f>
        <v>-31194948</v>
      </c>
      <c r="T39" s="2">
        <f>+S40+T60</f>
        <v>-31194948</v>
      </c>
      <c r="U39" s="2">
        <f>+T40+U60</f>
        <v>-31194948</v>
      </c>
      <c r="V39" s="2">
        <f>+S39</f>
        <v>-31194948</v>
      </c>
      <c r="W39" s="2">
        <f>+G39</f>
        <v>-45890332</v>
      </c>
      <c r="X39" s="2"/>
      <c r="Y39" s="2">
        <f>+W39-X39</f>
        <v>-45890332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-45835463</v>
      </c>
      <c r="D40" s="43">
        <f t="shared" ref="D40:AA40" si="4">+D38+D39</f>
        <v>0</v>
      </c>
      <c r="E40" s="44">
        <f t="shared" si="4"/>
        <v>51663072</v>
      </c>
      <c r="F40" s="45">
        <f t="shared" si="4"/>
        <v>51663072</v>
      </c>
      <c r="G40" s="45">
        <f t="shared" si="4"/>
        <v>-33154187</v>
      </c>
      <c r="H40" s="45">
        <f t="shared" si="4"/>
        <v>-30681668</v>
      </c>
      <c r="I40" s="45">
        <f t="shared" si="4"/>
        <v>-31194948</v>
      </c>
      <c r="J40" s="45">
        <f>+I40</f>
        <v>-31194948</v>
      </c>
      <c r="K40" s="45">
        <f t="shared" si="4"/>
        <v>-31194948</v>
      </c>
      <c r="L40" s="45">
        <f t="shared" si="4"/>
        <v>-31194948</v>
      </c>
      <c r="M40" s="45">
        <f t="shared" si="4"/>
        <v>-31194948</v>
      </c>
      <c r="N40" s="45">
        <f>+M40</f>
        <v>-31194948</v>
      </c>
      <c r="O40" s="45">
        <f t="shared" si="4"/>
        <v>-31194948</v>
      </c>
      <c r="P40" s="45">
        <f t="shared" si="4"/>
        <v>-31194948</v>
      </c>
      <c r="Q40" s="45">
        <f t="shared" si="4"/>
        <v>-31194948</v>
      </c>
      <c r="R40" s="45">
        <f>+Q40</f>
        <v>-31194948</v>
      </c>
      <c r="S40" s="45">
        <f t="shared" si="4"/>
        <v>-31194948</v>
      </c>
      <c r="T40" s="45">
        <f t="shared" si="4"/>
        <v>-31194948</v>
      </c>
      <c r="U40" s="45">
        <f t="shared" si="4"/>
        <v>-31194948</v>
      </c>
      <c r="V40" s="45">
        <f>+U40</f>
        <v>-31194948</v>
      </c>
      <c r="W40" s="45">
        <f>+V40</f>
        <v>-31194948</v>
      </c>
      <c r="X40" s="45">
        <f t="shared" si="4"/>
        <v>12915756</v>
      </c>
      <c r="Y40" s="45">
        <f t="shared" si="4"/>
        <v>-44110704</v>
      </c>
      <c r="Z40" s="46">
        <f>+IF(X40&lt;&gt;0,+(Y40/X40)*100,0)</f>
        <v>-341.52630322220398</v>
      </c>
      <c r="AA40" s="47">
        <f t="shared" si="4"/>
        <v>51663072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-45890332</v>
      </c>
      <c r="J60">
        <v>-45890332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83968721</v>
      </c>
      <c r="D6" s="18"/>
      <c r="E6" s="19"/>
      <c r="F6" s="20"/>
      <c r="G6" s="20">
        <v>29613</v>
      </c>
      <c r="H6" s="20">
        <v>25709</v>
      </c>
      <c r="I6" s="20">
        <v>20878</v>
      </c>
      <c r="J6" s="20">
        <v>76200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76200</v>
      </c>
      <c r="X6" s="20"/>
      <c r="Y6" s="20">
        <v>76200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161560951</v>
      </c>
      <c r="D7" s="18"/>
      <c r="E7" s="19">
        <v>321858433</v>
      </c>
      <c r="F7" s="20">
        <v>337316835</v>
      </c>
      <c r="G7" s="20">
        <v>17218877</v>
      </c>
      <c r="H7" s="20">
        <v>29363414</v>
      </c>
      <c r="I7" s="20">
        <v>23191453</v>
      </c>
      <c r="J7" s="20">
        <v>69773744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69773744</v>
      </c>
      <c r="X7" s="20">
        <v>82319619</v>
      </c>
      <c r="Y7" s="20">
        <v>-12545875</v>
      </c>
      <c r="Z7" s="21">
        <v>-15.240443471926177</v>
      </c>
      <c r="AA7" s="22">
        <v>337316835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1497592</v>
      </c>
      <c r="F8" s="20">
        <v>1497592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374394</v>
      </c>
      <c r="Y8" s="20">
        <v>-374394</v>
      </c>
      <c r="Z8" s="21">
        <v>-100</v>
      </c>
      <c r="AA8" s="22">
        <v>1497592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106474877</v>
      </c>
      <c r="F9" s="20">
        <v>106474877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26618718</v>
      </c>
      <c r="Y9" s="20">
        <v>-26618718</v>
      </c>
      <c r="Z9" s="21">
        <v>-100</v>
      </c>
      <c r="AA9" s="22">
        <v>106474877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82886308</v>
      </c>
      <c r="F10" s="20">
        <v>82886308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20721576</v>
      </c>
      <c r="Y10" s="20">
        <v>-20721576</v>
      </c>
      <c r="Z10" s="21">
        <v>-100</v>
      </c>
      <c r="AA10" s="22">
        <v>82886308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-84177934</v>
      </c>
      <c r="D14" s="18"/>
      <c r="E14" s="19">
        <v>-151549152</v>
      </c>
      <c r="F14" s="20">
        <v>-151549152</v>
      </c>
      <c r="G14" s="20">
        <v>-4787145</v>
      </c>
      <c r="H14" s="20">
        <v>-8621913</v>
      </c>
      <c r="I14" s="20">
        <v>-3326824</v>
      </c>
      <c r="J14" s="20">
        <v>-16735882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-16735882</v>
      </c>
      <c r="X14" s="20">
        <v>-37887288</v>
      </c>
      <c r="Y14" s="20">
        <v>21151406</v>
      </c>
      <c r="Z14" s="21">
        <v>-55.827184041254149</v>
      </c>
      <c r="AA14" s="22">
        <v>-151549152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161351738</v>
      </c>
      <c r="D17" s="26">
        <f>SUM(D6:D16)</f>
        <v>0</v>
      </c>
      <c r="E17" s="27">
        <f t="shared" si="0"/>
        <v>361168058</v>
      </c>
      <c r="F17" s="28">
        <f t="shared" si="0"/>
        <v>376626460</v>
      </c>
      <c r="G17" s="28">
        <f t="shared" si="0"/>
        <v>12461345</v>
      </c>
      <c r="H17" s="28">
        <f t="shared" si="0"/>
        <v>20767210</v>
      </c>
      <c r="I17" s="28">
        <f t="shared" si="0"/>
        <v>19885507</v>
      </c>
      <c r="J17" s="28">
        <f t="shared" si="0"/>
        <v>53114062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53114062</v>
      </c>
      <c r="X17" s="28">
        <f t="shared" si="0"/>
        <v>92147019</v>
      </c>
      <c r="Y17" s="28">
        <f t="shared" si="0"/>
        <v>-39032957</v>
      </c>
      <c r="Z17" s="29">
        <f>+IF(X17&lt;&gt;0,+(Y17/X17)*100,0)</f>
        <v>-42.359435414834202</v>
      </c>
      <c r="AA17" s="30">
        <f>SUM(AA6:AA16)</f>
        <v>376626460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-84291778</v>
      </c>
      <c r="D26" s="18"/>
      <c r="E26" s="19">
        <v>-159786610</v>
      </c>
      <c r="F26" s="20">
        <v>-159786610</v>
      </c>
      <c r="G26" s="20">
        <v>-26157484</v>
      </c>
      <c r="H26" s="20">
        <v>-21475406</v>
      </c>
      <c r="I26" s="20">
        <v>-5558702</v>
      </c>
      <c r="J26" s="20">
        <v>-53191592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-53191592</v>
      </c>
      <c r="X26" s="20">
        <v>-39946650</v>
      </c>
      <c r="Y26" s="20">
        <v>-13244942</v>
      </c>
      <c r="Z26" s="21">
        <v>33.156577585354469</v>
      </c>
      <c r="AA26" s="22">
        <v>-159786610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-84291778</v>
      </c>
      <c r="D27" s="26">
        <f>SUM(D21:D26)</f>
        <v>0</v>
      </c>
      <c r="E27" s="27">
        <f t="shared" si="1"/>
        <v>-159786610</v>
      </c>
      <c r="F27" s="28">
        <f t="shared" si="1"/>
        <v>-159786610</v>
      </c>
      <c r="G27" s="28">
        <f t="shared" si="1"/>
        <v>-26157484</v>
      </c>
      <c r="H27" s="28">
        <f t="shared" si="1"/>
        <v>-21475406</v>
      </c>
      <c r="I27" s="28">
        <f t="shared" si="1"/>
        <v>-5558702</v>
      </c>
      <c r="J27" s="28">
        <f t="shared" si="1"/>
        <v>-53191592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-53191592</v>
      </c>
      <c r="X27" s="28">
        <f t="shared" si="1"/>
        <v>-39946650</v>
      </c>
      <c r="Y27" s="28">
        <f t="shared" si="1"/>
        <v>-13244942</v>
      </c>
      <c r="Z27" s="29">
        <f>+IF(X27&lt;&gt;0,+(Y27/X27)*100,0)</f>
        <v>33.156577585354469</v>
      </c>
      <c r="AA27" s="30">
        <f>SUM(AA21:AA26)</f>
        <v>-159786610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77059960</v>
      </c>
      <c r="D38" s="32">
        <f>+D17+D27+D36</f>
        <v>0</v>
      </c>
      <c r="E38" s="33">
        <f t="shared" si="3"/>
        <v>201381448</v>
      </c>
      <c r="F38" s="2">
        <f t="shared" si="3"/>
        <v>216839850</v>
      </c>
      <c r="G38" s="2">
        <f t="shared" si="3"/>
        <v>-13696139</v>
      </c>
      <c r="H38" s="2">
        <f t="shared" si="3"/>
        <v>-708196</v>
      </c>
      <c r="I38" s="2">
        <f t="shared" si="3"/>
        <v>14326805</v>
      </c>
      <c r="J38" s="2">
        <f t="shared" si="3"/>
        <v>-77530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-77530</v>
      </c>
      <c r="X38" s="2">
        <f t="shared" si="3"/>
        <v>52200369</v>
      </c>
      <c r="Y38" s="2">
        <f t="shared" si="3"/>
        <v>-52277899</v>
      </c>
      <c r="Z38" s="34">
        <f>+IF(X38&lt;&gt;0,+(Y38/X38)*100,0)</f>
        <v>-100.14852385430456</v>
      </c>
      <c r="AA38" s="35">
        <f>+AA17+AA27+AA36</f>
        <v>216839850</v>
      </c>
    </row>
    <row r="39" spans="1:27" x14ac:dyDescent="0.25">
      <c r="A39" s="23" t="s">
        <v>60</v>
      </c>
      <c r="B39" s="17"/>
      <c r="C39" s="32">
        <v>3212852</v>
      </c>
      <c r="D39" s="32"/>
      <c r="E39" s="33"/>
      <c r="F39" s="2"/>
      <c r="G39" s="2">
        <v>116886227</v>
      </c>
      <c r="H39" s="2">
        <f>+G40+H60</f>
        <v>103264230</v>
      </c>
      <c r="I39" s="2">
        <f>+H40+I60</f>
        <v>102556034</v>
      </c>
      <c r="J39" s="2">
        <f>+G39</f>
        <v>116886227</v>
      </c>
      <c r="K39" s="2">
        <f>+I40+K60</f>
        <v>116882839</v>
      </c>
      <c r="L39" s="2">
        <f>+K40+L60</f>
        <v>116882839</v>
      </c>
      <c r="M39" s="2">
        <f>+L40+M60</f>
        <v>116882839</v>
      </c>
      <c r="N39" s="2">
        <f>+K39</f>
        <v>116882839</v>
      </c>
      <c r="O39" s="2">
        <f>+M40+O60</f>
        <v>116882839</v>
      </c>
      <c r="P39" s="2">
        <f>+O40+P60</f>
        <v>116882839</v>
      </c>
      <c r="Q39" s="2">
        <f>+P40+Q60</f>
        <v>116882839</v>
      </c>
      <c r="R39" s="2">
        <f>+O39</f>
        <v>116882839</v>
      </c>
      <c r="S39" s="2">
        <f>+Q40+S60</f>
        <v>116882839</v>
      </c>
      <c r="T39" s="2">
        <f>+S40+T60</f>
        <v>116882839</v>
      </c>
      <c r="U39" s="2">
        <f>+T40+U60</f>
        <v>116882839</v>
      </c>
      <c r="V39" s="2">
        <f>+S39</f>
        <v>116882839</v>
      </c>
      <c r="W39" s="2">
        <f>+G39</f>
        <v>116886227</v>
      </c>
      <c r="X39" s="2"/>
      <c r="Y39" s="2">
        <f>+W39-X39</f>
        <v>116886227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80272812</v>
      </c>
      <c r="D40" s="43">
        <f t="shared" ref="D40:AA40" si="4">+D38+D39</f>
        <v>0</v>
      </c>
      <c r="E40" s="44">
        <f t="shared" si="4"/>
        <v>201381448</v>
      </c>
      <c r="F40" s="45">
        <f t="shared" si="4"/>
        <v>216839850</v>
      </c>
      <c r="G40" s="45">
        <f t="shared" si="4"/>
        <v>103190088</v>
      </c>
      <c r="H40" s="45">
        <f t="shared" si="4"/>
        <v>102556034</v>
      </c>
      <c r="I40" s="45">
        <f t="shared" si="4"/>
        <v>116882839</v>
      </c>
      <c r="J40" s="45">
        <f>+I40</f>
        <v>116882839</v>
      </c>
      <c r="K40" s="45">
        <f t="shared" si="4"/>
        <v>116882839</v>
      </c>
      <c r="L40" s="45">
        <f t="shared" si="4"/>
        <v>116882839</v>
      </c>
      <c r="M40" s="45">
        <f t="shared" si="4"/>
        <v>116882839</v>
      </c>
      <c r="N40" s="45">
        <f>+M40</f>
        <v>116882839</v>
      </c>
      <c r="O40" s="45">
        <f t="shared" si="4"/>
        <v>116882839</v>
      </c>
      <c r="P40" s="45">
        <f t="shared" si="4"/>
        <v>116882839</v>
      </c>
      <c r="Q40" s="45">
        <f t="shared" si="4"/>
        <v>116882839</v>
      </c>
      <c r="R40" s="45">
        <f>+Q40</f>
        <v>116882839</v>
      </c>
      <c r="S40" s="45">
        <f t="shared" si="4"/>
        <v>116882839</v>
      </c>
      <c r="T40" s="45">
        <f t="shared" si="4"/>
        <v>116882839</v>
      </c>
      <c r="U40" s="45">
        <f t="shared" si="4"/>
        <v>116882839</v>
      </c>
      <c r="V40" s="45">
        <f>+U40</f>
        <v>116882839</v>
      </c>
      <c r="W40" s="45">
        <f>+V40</f>
        <v>116882839</v>
      </c>
      <c r="X40" s="45">
        <f t="shared" si="4"/>
        <v>52200369</v>
      </c>
      <c r="Y40" s="45">
        <f t="shared" si="4"/>
        <v>64608328</v>
      </c>
      <c r="Z40" s="46">
        <f>+IF(X40&lt;&gt;0,+(Y40/X40)*100,0)</f>
        <v>123.76986837008756</v>
      </c>
      <c r="AA40" s="47">
        <f t="shared" si="4"/>
        <v>216839850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116886227</v>
      </c>
      <c r="H60">
        <v>74142</v>
      </c>
      <c r="J60">
        <v>116886227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1066143</v>
      </c>
      <c r="D7" s="18"/>
      <c r="E7" s="19">
        <v>79021206</v>
      </c>
      <c r="F7" s="20">
        <v>79021206</v>
      </c>
      <c r="G7" s="20"/>
      <c r="H7" s="20">
        <v>4460380</v>
      </c>
      <c r="I7" s="20">
        <v>12114617</v>
      </c>
      <c r="J7" s="20">
        <v>16574997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16574997</v>
      </c>
      <c r="X7" s="20">
        <v>19755306</v>
      </c>
      <c r="Y7" s="20">
        <v>-3180309</v>
      </c>
      <c r="Z7" s="21">
        <v>-16.098505383819415</v>
      </c>
      <c r="AA7" s="22">
        <v>79021206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33461</v>
      </c>
      <c r="F8" s="20">
        <v>33461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8364</v>
      </c>
      <c r="Y8" s="20">
        <v>-8364</v>
      </c>
      <c r="Z8" s="21">
        <v>-100</v>
      </c>
      <c r="AA8" s="22">
        <v>33461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-33342000</v>
      </c>
      <c r="H10" s="20"/>
      <c r="I10" s="20"/>
      <c r="J10" s="20">
        <v>-33342000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-33342000</v>
      </c>
      <c r="X10" s="20"/>
      <c r="Y10" s="20">
        <v>-33342000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-28790954</v>
      </c>
      <c r="D14" s="18"/>
      <c r="E14" s="19">
        <v>-12628899</v>
      </c>
      <c r="F14" s="20">
        <v>-12628899</v>
      </c>
      <c r="G14" s="20">
        <v>782031</v>
      </c>
      <c r="H14" s="20">
        <v>-6211073</v>
      </c>
      <c r="I14" s="20">
        <v>-782031</v>
      </c>
      <c r="J14" s="20">
        <v>-6211073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-6211073</v>
      </c>
      <c r="X14" s="20">
        <v>-3157224</v>
      </c>
      <c r="Y14" s="20">
        <v>-3053849</v>
      </c>
      <c r="Z14" s="21">
        <v>96.725762885370187</v>
      </c>
      <c r="AA14" s="22">
        <v>-12628899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-27724811</v>
      </c>
      <c r="D17" s="26">
        <f>SUM(D6:D16)</f>
        <v>0</v>
      </c>
      <c r="E17" s="27">
        <f t="shared" si="0"/>
        <v>66425768</v>
      </c>
      <c r="F17" s="28">
        <f t="shared" si="0"/>
        <v>66425768</v>
      </c>
      <c r="G17" s="28">
        <f t="shared" si="0"/>
        <v>-32559969</v>
      </c>
      <c r="H17" s="28">
        <f t="shared" si="0"/>
        <v>-1750693</v>
      </c>
      <c r="I17" s="28">
        <f t="shared" si="0"/>
        <v>11332586</v>
      </c>
      <c r="J17" s="28">
        <f t="shared" si="0"/>
        <v>-22978076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-22978076</v>
      </c>
      <c r="X17" s="28">
        <f t="shared" si="0"/>
        <v>16606446</v>
      </c>
      <c r="Y17" s="28">
        <f t="shared" si="0"/>
        <v>-39584522</v>
      </c>
      <c r="Z17" s="29">
        <f>+IF(X17&lt;&gt;0,+(Y17/X17)*100,0)</f>
        <v>-238.36841428924646</v>
      </c>
      <c r="AA17" s="30">
        <f>SUM(AA6:AA16)</f>
        <v>66425768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-40772584</v>
      </c>
      <c r="D26" s="18"/>
      <c r="E26" s="19">
        <v>-17321226</v>
      </c>
      <c r="F26" s="20">
        <v>-17321226</v>
      </c>
      <c r="G26" s="20">
        <v>21333703</v>
      </c>
      <c r="H26" s="20"/>
      <c r="I26" s="20">
        <v>-21333703</v>
      </c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-4330305</v>
      </c>
      <c r="Y26" s="20">
        <v>4330305</v>
      </c>
      <c r="Z26" s="21">
        <v>-100</v>
      </c>
      <c r="AA26" s="22">
        <v>-17321226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-40772584</v>
      </c>
      <c r="D27" s="26">
        <f>SUM(D21:D26)</f>
        <v>0</v>
      </c>
      <c r="E27" s="27">
        <f t="shared" si="1"/>
        <v>-17321226</v>
      </c>
      <c r="F27" s="28">
        <f t="shared" si="1"/>
        <v>-17321226</v>
      </c>
      <c r="G27" s="28">
        <f t="shared" si="1"/>
        <v>21333703</v>
      </c>
      <c r="H27" s="28">
        <f t="shared" si="1"/>
        <v>0</v>
      </c>
      <c r="I27" s="28">
        <f t="shared" si="1"/>
        <v>-21333703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-4330305</v>
      </c>
      <c r="Y27" s="28">
        <f t="shared" si="1"/>
        <v>4330305</v>
      </c>
      <c r="Z27" s="29">
        <f>+IF(X27&lt;&gt;0,+(Y27/X27)*100,0)</f>
        <v>-100</v>
      </c>
      <c r="AA27" s="30">
        <f>SUM(AA21:AA26)</f>
        <v>-17321226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-68497395</v>
      </c>
      <c r="D38" s="32">
        <f>+D17+D27+D36</f>
        <v>0</v>
      </c>
      <c r="E38" s="33">
        <f t="shared" si="3"/>
        <v>49104542</v>
      </c>
      <c r="F38" s="2">
        <f t="shared" si="3"/>
        <v>49104542</v>
      </c>
      <c r="G38" s="2">
        <f t="shared" si="3"/>
        <v>-11226266</v>
      </c>
      <c r="H38" s="2">
        <f t="shared" si="3"/>
        <v>-1750693</v>
      </c>
      <c r="I38" s="2">
        <f t="shared" si="3"/>
        <v>-10001117</v>
      </c>
      <c r="J38" s="2">
        <f t="shared" si="3"/>
        <v>-22978076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-22978076</v>
      </c>
      <c r="X38" s="2">
        <f t="shared" si="3"/>
        <v>12276141</v>
      </c>
      <c r="Y38" s="2">
        <f t="shared" si="3"/>
        <v>-35254217</v>
      </c>
      <c r="Z38" s="34">
        <f>+IF(X38&lt;&gt;0,+(Y38/X38)*100,0)</f>
        <v>-287.17670316755078</v>
      </c>
      <c r="AA38" s="35">
        <f>+AA17+AA27+AA36</f>
        <v>49104542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-11226266</v>
      </c>
      <c r="I39" s="2">
        <f>+H40+I60</f>
        <v>-12976959</v>
      </c>
      <c r="J39" s="2">
        <f>+G39</f>
        <v>0</v>
      </c>
      <c r="K39" s="2">
        <f>+I40+K60</f>
        <v>-22978076</v>
      </c>
      <c r="L39" s="2">
        <f>+K40+L60</f>
        <v>-22978076</v>
      </c>
      <c r="M39" s="2">
        <f>+L40+M60</f>
        <v>-22978076</v>
      </c>
      <c r="N39" s="2">
        <f>+K39</f>
        <v>-22978076</v>
      </c>
      <c r="O39" s="2">
        <f>+M40+O60</f>
        <v>-22978076</v>
      </c>
      <c r="P39" s="2">
        <f>+O40+P60</f>
        <v>-22978076</v>
      </c>
      <c r="Q39" s="2">
        <f>+P40+Q60</f>
        <v>-22978076</v>
      </c>
      <c r="R39" s="2">
        <f>+O39</f>
        <v>-22978076</v>
      </c>
      <c r="S39" s="2">
        <f>+Q40+S60</f>
        <v>-22978076</v>
      </c>
      <c r="T39" s="2">
        <f>+S40+T60</f>
        <v>-22978076</v>
      </c>
      <c r="U39" s="2">
        <f>+T40+U60</f>
        <v>-22978076</v>
      </c>
      <c r="V39" s="2">
        <f>+S39</f>
        <v>-22978076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-68497395</v>
      </c>
      <c r="D40" s="43">
        <f t="shared" ref="D40:AA40" si="4">+D38+D39</f>
        <v>0</v>
      </c>
      <c r="E40" s="44">
        <f t="shared" si="4"/>
        <v>49104542</v>
      </c>
      <c r="F40" s="45">
        <f t="shared" si="4"/>
        <v>49104542</v>
      </c>
      <c r="G40" s="45">
        <f t="shared" si="4"/>
        <v>-11226266</v>
      </c>
      <c r="H40" s="45">
        <f t="shared" si="4"/>
        <v>-12976959</v>
      </c>
      <c r="I40" s="45">
        <f t="shared" si="4"/>
        <v>-22978076</v>
      </c>
      <c r="J40" s="45">
        <f>+I40</f>
        <v>-22978076</v>
      </c>
      <c r="K40" s="45">
        <f t="shared" si="4"/>
        <v>-22978076</v>
      </c>
      <c r="L40" s="45">
        <f t="shared" si="4"/>
        <v>-22978076</v>
      </c>
      <c r="M40" s="45">
        <f t="shared" si="4"/>
        <v>-22978076</v>
      </c>
      <c r="N40" s="45">
        <f>+M40</f>
        <v>-22978076</v>
      </c>
      <c r="O40" s="45">
        <f t="shared" si="4"/>
        <v>-22978076</v>
      </c>
      <c r="P40" s="45">
        <f t="shared" si="4"/>
        <v>-22978076</v>
      </c>
      <c r="Q40" s="45">
        <f t="shared" si="4"/>
        <v>-22978076</v>
      </c>
      <c r="R40" s="45">
        <f>+Q40</f>
        <v>-22978076</v>
      </c>
      <c r="S40" s="45">
        <f t="shared" si="4"/>
        <v>-22978076</v>
      </c>
      <c r="T40" s="45">
        <f t="shared" si="4"/>
        <v>-22978076</v>
      </c>
      <c r="U40" s="45">
        <f t="shared" si="4"/>
        <v>-22978076</v>
      </c>
      <c r="V40" s="45">
        <f>+U40</f>
        <v>-22978076</v>
      </c>
      <c r="W40" s="45">
        <f>+V40</f>
        <v>-22978076</v>
      </c>
      <c r="X40" s="45">
        <f t="shared" si="4"/>
        <v>12276141</v>
      </c>
      <c r="Y40" s="45">
        <f t="shared" si="4"/>
        <v>-35254217</v>
      </c>
      <c r="Z40" s="46">
        <f>+IF(X40&lt;&gt;0,+(Y40/X40)*100,0)</f>
        <v>-287.17670316755078</v>
      </c>
      <c r="AA40" s="47">
        <f t="shared" si="4"/>
        <v>49104542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66777227</v>
      </c>
      <c r="D7" s="18"/>
      <c r="E7" s="19">
        <v>152381431</v>
      </c>
      <c r="F7" s="20">
        <v>152381431</v>
      </c>
      <c r="G7" s="20">
        <v>5251509</v>
      </c>
      <c r="H7" s="20">
        <v>6272652</v>
      </c>
      <c r="I7" s="20">
        <v>6136946</v>
      </c>
      <c r="J7" s="20">
        <v>17661107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17661107</v>
      </c>
      <c r="X7" s="20">
        <v>38095359</v>
      </c>
      <c r="Y7" s="20">
        <v>-20434252</v>
      </c>
      <c r="Z7" s="21">
        <v>-53.639741260871176</v>
      </c>
      <c r="AA7" s="22">
        <v>152381431</v>
      </c>
    </row>
    <row r="8" spans="1:27" x14ac:dyDescent="0.25">
      <c r="A8" s="23" t="s">
        <v>36</v>
      </c>
      <c r="B8" s="17" t="s">
        <v>32</v>
      </c>
      <c r="C8" s="18">
        <v>3177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12879743</v>
      </c>
      <c r="D9" s="18"/>
      <c r="E9" s="19">
        <v>16193016</v>
      </c>
      <c r="F9" s="20">
        <v>16193016</v>
      </c>
      <c r="G9" s="20">
        <v>137</v>
      </c>
      <c r="H9" s="20">
        <v>6748459</v>
      </c>
      <c r="I9" s="20">
        <v>2298</v>
      </c>
      <c r="J9" s="20">
        <v>6750894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6750894</v>
      </c>
      <c r="X9" s="20">
        <v>5397672</v>
      </c>
      <c r="Y9" s="20">
        <v>1353222</v>
      </c>
      <c r="Z9" s="21">
        <v>25.070474826925388</v>
      </c>
      <c r="AA9" s="22">
        <v>16193016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23907734</v>
      </c>
      <c r="F10" s="20">
        <v>23907734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5976933</v>
      </c>
      <c r="Y10" s="20">
        <v>-5976933</v>
      </c>
      <c r="Z10" s="21">
        <v>-100</v>
      </c>
      <c r="AA10" s="22">
        <v>23907734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-53425081</v>
      </c>
      <c r="D14" s="18"/>
      <c r="E14" s="19">
        <v>-92280389</v>
      </c>
      <c r="F14" s="20">
        <v>-92280389</v>
      </c>
      <c r="G14" s="20">
        <v>-9104886</v>
      </c>
      <c r="H14" s="20">
        <v>-263426</v>
      </c>
      <c r="I14" s="20">
        <v>-3021495</v>
      </c>
      <c r="J14" s="20">
        <v>-12389807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-12389807</v>
      </c>
      <c r="X14" s="20">
        <v>-23070096</v>
      </c>
      <c r="Y14" s="20">
        <v>10680289</v>
      </c>
      <c r="Z14" s="21">
        <v>-46.294948230817937</v>
      </c>
      <c r="AA14" s="22">
        <v>-92280389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26235066</v>
      </c>
      <c r="D17" s="26">
        <f>SUM(D6:D16)</f>
        <v>0</v>
      </c>
      <c r="E17" s="27">
        <f t="shared" si="0"/>
        <v>100201792</v>
      </c>
      <c r="F17" s="28">
        <f t="shared" si="0"/>
        <v>100201792</v>
      </c>
      <c r="G17" s="28">
        <f t="shared" si="0"/>
        <v>-3853240</v>
      </c>
      <c r="H17" s="28">
        <f t="shared" si="0"/>
        <v>12757685</v>
      </c>
      <c r="I17" s="28">
        <f t="shared" si="0"/>
        <v>3117749</v>
      </c>
      <c r="J17" s="28">
        <f t="shared" si="0"/>
        <v>12022194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12022194</v>
      </c>
      <c r="X17" s="28">
        <f t="shared" si="0"/>
        <v>26399868</v>
      </c>
      <c r="Y17" s="28">
        <f t="shared" si="0"/>
        <v>-14377674</v>
      </c>
      <c r="Z17" s="29">
        <f>+IF(X17&lt;&gt;0,+(Y17/X17)*100,0)</f>
        <v>-54.461158669429707</v>
      </c>
      <c r="AA17" s="30">
        <f>SUM(AA6:AA16)</f>
        <v>100201792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-295779754</v>
      </c>
      <c r="D26" s="18"/>
      <c r="E26" s="19">
        <v>-159384900</v>
      </c>
      <c r="F26" s="20">
        <v>-159384900</v>
      </c>
      <c r="G26" s="20"/>
      <c r="H26" s="20">
        <v>-16956144</v>
      </c>
      <c r="I26" s="20">
        <v>-10329239</v>
      </c>
      <c r="J26" s="20">
        <v>-27285383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-27285383</v>
      </c>
      <c r="X26" s="20">
        <v>-39846225</v>
      </c>
      <c r="Y26" s="20">
        <v>12560842</v>
      </c>
      <c r="Z26" s="21">
        <v>-31.523292357055155</v>
      </c>
      <c r="AA26" s="22">
        <v>-159384900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-295779754</v>
      </c>
      <c r="D27" s="26">
        <f>SUM(D21:D26)</f>
        <v>0</v>
      </c>
      <c r="E27" s="27">
        <f t="shared" si="1"/>
        <v>-159384900</v>
      </c>
      <c r="F27" s="28">
        <f t="shared" si="1"/>
        <v>-159384900</v>
      </c>
      <c r="G27" s="28">
        <f t="shared" si="1"/>
        <v>0</v>
      </c>
      <c r="H27" s="28">
        <f t="shared" si="1"/>
        <v>-16956144</v>
      </c>
      <c r="I27" s="28">
        <f t="shared" si="1"/>
        <v>-10329239</v>
      </c>
      <c r="J27" s="28">
        <f t="shared" si="1"/>
        <v>-27285383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-27285383</v>
      </c>
      <c r="X27" s="28">
        <f t="shared" si="1"/>
        <v>-39846225</v>
      </c>
      <c r="Y27" s="28">
        <f t="shared" si="1"/>
        <v>12560842</v>
      </c>
      <c r="Z27" s="29">
        <f>+IF(X27&lt;&gt;0,+(Y27/X27)*100,0)</f>
        <v>-31.523292357055155</v>
      </c>
      <c r="AA27" s="30">
        <f>SUM(AA21:AA26)</f>
        <v>-159384900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-269544688</v>
      </c>
      <c r="D38" s="32">
        <f>+D17+D27+D36</f>
        <v>0</v>
      </c>
      <c r="E38" s="33">
        <f t="shared" si="3"/>
        <v>-59183108</v>
      </c>
      <c r="F38" s="2">
        <f t="shared" si="3"/>
        <v>-59183108</v>
      </c>
      <c r="G38" s="2">
        <f t="shared" si="3"/>
        <v>-3853240</v>
      </c>
      <c r="H38" s="2">
        <f t="shared" si="3"/>
        <v>-4198459</v>
      </c>
      <c r="I38" s="2">
        <f t="shared" si="3"/>
        <v>-7211490</v>
      </c>
      <c r="J38" s="2">
        <f t="shared" si="3"/>
        <v>-15263189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-15263189</v>
      </c>
      <c r="X38" s="2">
        <f t="shared" si="3"/>
        <v>-13446357</v>
      </c>
      <c r="Y38" s="2">
        <f t="shared" si="3"/>
        <v>-1816832</v>
      </c>
      <c r="Z38" s="34">
        <f>+IF(X38&lt;&gt;0,+(Y38/X38)*100,0)</f>
        <v>13.51170432259087</v>
      </c>
      <c r="AA38" s="35">
        <f>+AA17+AA27+AA36</f>
        <v>-59183108</v>
      </c>
    </row>
    <row r="39" spans="1:27" x14ac:dyDescent="0.25">
      <c r="A39" s="23" t="s">
        <v>60</v>
      </c>
      <c r="B39" s="17"/>
      <c r="C39" s="32">
        <v>3285795</v>
      </c>
      <c r="D39" s="32"/>
      <c r="E39" s="33"/>
      <c r="F39" s="2"/>
      <c r="G39" s="2">
        <v>-264475149</v>
      </c>
      <c r="H39" s="2">
        <f>+G40+H60</f>
        <v>-268328389</v>
      </c>
      <c r="I39" s="2">
        <f>+H40+I60</f>
        <v>-272526848</v>
      </c>
      <c r="J39" s="2">
        <f>+G39</f>
        <v>-264475149</v>
      </c>
      <c r="K39" s="2">
        <f>+I40+K60</f>
        <v>-279738338</v>
      </c>
      <c r="L39" s="2">
        <f>+K40+L60</f>
        <v>-279738338</v>
      </c>
      <c r="M39" s="2">
        <f>+L40+M60</f>
        <v>-279738338</v>
      </c>
      <c r="N39" s="2">
        <f>+K39</f>
        <v>-279738338</v>
      </c>
      <c r="O39" s="2">
        <f>+M40+O60</f>
        <v>-279738338</v>
      </c>
      <c r="P39" s="2">
        <f>+O40+P60</f>
        <v>-279738338</v>
      </c>
      <c r="Q39" s="2">
        <f>+P40+Q60</f>
        <v>-279738338</v>
      </c>
      <c r="R39" s="2">
        <f>+O39</f>
        <v>-279738338</v>
      </c>
      <c r="S39" s="2">
        <f>+Q40+S60</f>
        <v>-279738338</v>
      </c>
      <c r="T39" s="2">
        <f>+S40+T60</f>
        <v>-279738338</v>
      </c>
      <c r="U39" s="2">
        <f>+T40+U60</f>
        <v>-279738338</v>
      </c>
      <c r="V39" s="2">
        <f>+S39</f>
        <v>-279738338</v>
      </c>
      <c r="W39" s="2">
        <f>+G39</f>
        <v>-264475149</v>
      </c>
      <c r="X39" s="2"/>
      <c r="Y39" s="2">
        <f>+W39-X39</f>
        <v>-264475149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-266258893</v>
      </c>
      <c r="D40" s="43">
        <f t="shared" ref="D40:AA40" si="4">+D38+D39</f>
        <v>0</v>
      </c>
      <c r="E40" s="44">
        <f t="shared" si="4"/>
        <v>-59183108</v>
      </c>
      <c r="F40" s="45">
        <f t="shared" si="4"/>
        <v>-59183108</v>
      </c>
      <c r="G40" s="45">
        <f t="shared" si="4"/>
        <v>-268328389</v>
      </c>
      <c r="H40" s="45">
        <f t="shared" si="4"/>
        <v>-272526848</v>
      </c>
      <c r="I40" s="45">
        <f t="shared" si="4"/>
        <v>-279738338</v>
      </c>
      <c r="J40" s="45">
        <f>+I40</f>
        <v>-279738338</v>
      </c>
      <c r="K40" s="45">
        <f t="shared" si="4"/>
        <v>-279738338</v>
      </c>
      <c r="L40" s="45">
        <f t="shared" si="4"/>
        <v>-279738338</v>
      </c>
      <c r="M40" s="45">
        <f t="shared" si="4"/>
        <v>-279738338</v>
      </c>
      <c r="N40" s="45">
        <f>+M40</f>
        <v>-279738338</v>
      </c>
      <c r="O40" s="45">
        <f t="shared" si="4"/>
        <v>-279738338</v>
      </c>
      <c r="P40" s="45">
        <f t="shared" si="4"/>
        <v>-279738338</v>
      </c>
      <c r="Q40" s="45">
        <f t="shared" si="4"/>
        <v>-279738338</v>
      </c>
      <c r="R40" s="45">
        <f>+Q40</f>
        <v>-279738338</v>
      </c>
      <c r="S40" s="45">
        <f t="shared" si="4"/>
        <v>-279738338</v>
      </c>
      <c r="T40" s="45">
        <f t="shared" si="4"/>
        <v>-279738338</v>
      </c>
      <c r="U40" s="45">
        <f t="shared" si="4"/>
        <v>-279738338</v>
      </c>
      <c r="V40" s="45">
        <f>+U40</f>
        <v>-279738338</v>
      </c>
      <c r="W40" s="45">
        <f>+V40</f>
        <v>-279738338</v>
      </c>
      <c r="X40" s="45">
        <f t="shared" si="4"/>
        <v>-13446357</v>
      </c>
      <c r="Y40" s="45">
        <f t="shared" si="4"/>
        <v>-266291981</v>
      </c>
      <c r="Z40" s="46">
        <f>+IF(X40&lt;&gt;0,+(Y40/X40)*100,0)</f>
        <v>1980.4024316772193</v>
      </c>
      <c r="AA40" s="47">
        <f t="shared" si="4"/>
        <v>-59183108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-264475149</v>
      </c>
      <c r="J60">
        <v>-264475149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295848022</v>
      </c>
      <c r="D7" s="18"/>
      <c r="E7" s="19">
        <v>2102444960</v>
      </c>
      <c r="F7" s="20">
        <v>2102444960</v>
      </c>
      <c r="G7" s="20">
        <v>-251229553</v>
      </c>
      <c r="H7" s="20">
        <v>-207531546</v>
      </c>
      <c r="I7" s="20"/>
      <c r="J7" s="20">
        <v>-458761099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-458761099</v>
      </c>
      <c r="X7" s="20"/>
      <c r="Y7" s="20">
        <v>-458761099</v>
      </c>
      <c r="Z7" s="21"/>
      <c r="AA7" s="22">
        <v>2102444960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254662520</v>
      </c>
      <c r="F8" s="20">
        <v>254662520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254662520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865197980</v>
      </c>
      <c r="F9" s="20">
        <v>865197980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865197980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511250000</v>
      </c>
      <c r="F10" s="20">
        <v>511250000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511250000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-2098472030</v>
      </c>
      <c r="F14" s="20">
        <v>-2098472030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-94750260</v>
      </c>
      <c r="Y14" s="20">
        <v>94750260</v>
      </c>
      <c r="Z14" s="21">
        <v>-100</v>
      </c>
      <c r="AA14" s="22">
        <v>-2098472030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-156269500</v>
      </c>
      <c r="F15" s="20">
        <v>-156269500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-156269500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295848022</v>
      </c>
      <c r="D17" s="26">
        <f>SUM(D6:D16)</f>
        <v>0</v>
      </c>
      <c r="E17" s="27">
        <f t="shared" si="0"/>
        <v>1478813930</v>
      </c>
      <c r="F17" s="28">
        <f t="shared" si="0"/>
        <v>1478813930</v>
      </c>
      <c r="G17" s="28">
        <f t="shared" si="0"/>
        <v>-251229553</v>
      </c>
      <c r="H17" s="28">
        <f t="shared" si="0"/>
        <v>-207531546</v>
      </c>
      <c r="I17" s="28">
        <f t="shared" si="0"/>
        <v>0</v>
      </c>
      <c r="J17" s="28">
        <f t="shared" si="0"/>
        <v>-458761099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-458761099</v>
      </c>
      <c r="X17" s="28">
        <f t="shared" si="0"/>
        <v>-94750260</v>
      </c>
      <c r="Y17" s="28">
        <f t="shared" si="0"/>
        <v>-364010839</v>
      </c>
      <c r="Z17" s="29">
        <f>+IF(X17&lt;&gt;0,+(Y17/X17)*100,0)</f>
        <v>384.17925080100048</v>
      </c>
      <c r="AA17" s="30">
        <f>SUM(AA6:AA16)</f>
        <v>1478813930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-747182040</v>
      </c>
      <c r="F26" s="20">
        <v>-747182040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-747182040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-747182040</v>
      </c>
      <c r="F27" s="28">
        <f t="shared" si="1"/>
        <v>-747182040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-747182040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472022700</v>
      </c>
      <c r="F32" s="20">
        <v>472022700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472022700</v>
      </c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-189918100</v>
      </c>
      <c r="F35" s="20">
        <v>-189918100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-189918100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282104600</v>
      </c>
      <c r="F36" s="28">
        <f t="shared" si="2"/>
        <v>282104600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282104600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295848022</v>
      </c>
      <c r="D38" s="32">
        <f>+D17+D27+D36</f>
        <v>0</v>
      </c>
      <c r="E38" s="33">
        <f t="shared" si="3"/>
        <v>1013736490</v>
      </c>
      <c r="F38" s="2">
        <f t="shared" si="3"/>
        <v>1013736490</v>
      </c>
      <c r="G38" s="2">
        <f t="shared" si="3"/>
        <v>-251229553</v>
      </c>
      <c r="H38" s="2">
        <f t="shared" si="3"/>
        <v>-207531546</v>
      </c>
      <c r="I38" s="2">
        <f t="shared" si="3"/>
        <v>0</v>
      </c>
      <c r="J38" s="2">
        <f t="shared" si="3"/>
        <v>-458761099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-458761099</v>
      </c>
      <c r="X38" s="2">
        <f t="shared" si="3"/>
        <v>-94750260</v>
      </c>
      <c r="Y38" s="2">
        <f t="shared" si="3"/>
        <v>-364010839</v>
      </c>
      <c r="Z38" s="34">
        <f>+IF(X38&lt;&gt;0,+(Y38/X38)*100,0)</f>
        <v>384.17925080100048</v>
      </c>
      <c r="AA38" s="35">
        <f>+AA17+AA27+AA36</f>
        <v>1013736490</v>
      </c>
    </row>
    <row r="39" spans="1:27" x14ac:dyDescent="0.25">
      <c r="A39" s="23" t="s">
        <v>60</v>
      </c>
      <c r="B39" s="17"/>
      <c r="C39" s="32"/>
      <c r="D39" s="32"/>
      <c r="E39" s="33">
        <v>-3903171630</v>
      </c>
      <c r="F39" s="2">
        <v>-3903171630</v>
      </c>
      <c r="G39" s="2"/>
      <c r="H39" s="2">
        <f>+G40+H60</f>
        <v>-251229553</v>
      </c>
      <c r="I39" s="2">
        <f>+H40+I60</f>
        <v>-458761099</v>
      </c>
      <c r="J39" s="2">
        <f>+G39</f>
        <v>0</v>
      </c>
      <c r="K39" s="2">
        <f>+I40+K60</f>
        <v>-458761099</v>
      </c>
      <c r="L39" s="2">
        <f>+K40+L60</f>
        <v>-458761099</v>
      </c>
      <c r="M39" s="2">
        <f>+L40+M60</f>
        <v>-458761099</v>
      </c>
      <c r="N39" s="2">
        <f>+K39</f>
        <v>-458761099</v>
      </c>
      <c r="O39" s="2">
        <f>+M40+O60</f>
        <v>-458761099</v>
      </c>
      <c r="P39" s="2">
        <f>+O40+P60</f>
        <v>-458761099</v>
      </c>
      <c r="Q39" s="2">
        <f>+P40+Q60</f>
        <v>-458761099</v>
      </c>
      <c r="R39" s="2">
        <f>+O39</f>
        <v>-458761099</v>
      </c>
      <c r="S39" s="2">
        <f>+Q40+S60</f>
        <v>-458761099</v>
      </c>
      <c r="T39" s="2">
        <f>+S40+T60</f>
        <v>-458761099</v>
      </c>
      <c r="U39" s="2">
        <f>+T40+U60</f>
        <v>-458761099</v>
      </c>
      <c r="V39" s="2">
        <f>+S39</f>
        <v>-458761099</v>
      </c>
      <c r="W39" s="2">
        <f>+G39</f>
        <v>0</v>
      </c>
      <c r="X39" s="2">
        <v>-3903177630</v>
      </c>
      <c r="Y39" s="2">
        <f>+W39-X39</f>
        <v>3903177630</v>
      </c>
      <c r="Z39" s="34">
        <f>+IF(X39&lt;&gt;0,+(Y39/X39)*100,0)</f>
        <v>-100</v>
      </c>
      <c r="AA39" s="35">
        <v>-3903171630</v>
      </c>
    </row>
    <row r="40" spans="1:27" x14ac:dyDescent="0.25">
      <c r="A40" s="41" t="s">
        <v>62</v>
      </c>
      <c r="B40" s="42" t="s">
        <v>61</v>
      </c>
      <c r="C40" s="43">
        <f>+C38+C39</f>
        <v>295848022</v>
      </c>
      <c r="D40" s="43">
        <f t="shared" ref="D40:AA40" si="4">+D38+D39</f>
        <v>0</v>
      </c>
      <c r="E40" s="44">
        <f t="shared" si="4"/>
        <v>-2889435140</v>
      </c>
      <c r="F40" s="45">
        <f t="shared" si="4"/>
        <v>-2889435140</v>
      </c>
      <c r="G40" s="45">
        <f t="shared" si="4"/>
        <v>-251229553</v>
      </c>
      <c r="H40" s="45">
        <f t="shared" si="4"/>
        <v>-458761099</v>
      </c>
      <c r="I40" s="45">
        <f t="shared" si="4"/>
        <v>-458761099</v>
      </c>
      <c r="J40" s="45">
        <f>+I40</f>
        <v>-458761099</v>
      </c>
      <c r="K40" s="45">
        <f t="shared" si="4"/>
        <v>-458761099</v>
      </c>
      <c r="L40" s="45">
        <f t="shared" si="4"/>
        <v>-458761099</v>
      </c>
      <c r="M40" s="45">
        <f t="shared" si="4"/>
        <v>-458761099</v>
      </c>
      <c r="N40" s="45">
        <f>+M40</f>
        <v>-458761099</v>
      </c>
      <c r="O40" s="45">
        <f t="shared" si="4"/>
        <v>-458761099</v>
      </c>
      <c r="P40" s="45">
        <f t="shared" si="4"/>
        <v>-458761099</v>
      </c>
      <c r="Q40" s="45">
        <f t="shared" si="4"/>
        <v>-458761099</v>
      </c>
      <c r="R40" s="45">
        <f>+Q40</f>
        <v>-458761099</v>
      </c>
      <c r="S40" s="45">
        <f t="shared" si="4"/>
        <v>-458761099</v>
      </c>
      <c r="T40" s="45">
        <f t="shared" si="4"/>
        <v>-458761099</v>
      </c>
      <c r="U40" s="45">
        <f t="shared" si="4"/>
        <v>-458761099</v>
      </c>
      <c r="V40" s="45">
        <f>+U40</f>
        <v>-458761099</v>
      </c>
      <c r="W40" s="45">
        <f>+V40</f>
        <v>-458761099</v>
      </c>
      <c r="X40" s="45">
        <f t="shared" si="4"/>
        <v>-3997927890</v>
      </c>
      <c r="Y40" s="45">
        <f t="shared" si="4"/>
        <v>3539166791</v>
      </c>
      <c r="Z40" s="46">
        <f>+IF(X40&lt;&gt;0,+(Y40/X40)*100,0)</f>
        <v>-88.525028174032428</v>
      </c>
      <c r="AA40" s="47">
        <f t="shared" si="4"/>
        <v>-2889435140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81050207</v>
      </c>
      <c r="F7" s="20">
        <v>81050207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19580604</v>
      </c>
      <c r="Y7" s="20">
        <v>-19580604</v>
      </c>
      <c r="Z7" s="21">
        <v>-100</v>
      </c>
      <c r="AA7" s="22">
        <v>81050207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12822783</v>
      </c>
      <c r="F11" s="20">
        <v>12822783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2680695</v>
      </c>
      <c r="Y11" s="20">
        <v>-2680695</v>
      </c>
      <c r="Z11" s="21">
        <v>-100</v>
      </c>
      <c r="AA11" s="22">
        <v>12822783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-83912935</v>
      </c>
      <c r="F14" s="20">
        <v>-83912935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-25532140</v>
      </c>
      <c r="Y14" s="20">
        <v>25532140</v>
      </c>
      <c r="Z14" s="21">
        <v>-100</v>
      </c>
      <c r="AA14" s="22">
        <v>-83912935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-2973418</v>
      </c>
      <c r="F15" s="20">
        <v>-2973418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-743355</v>
      </c>
      <c r="Y15" s="20">
        <v>743355</v>
      </c>
      <c r="Z15" s="21">
        <v>-100</v>
      </c>
      <c r="AA15" s="22">
        <v>-2973418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6986637</v>
      </c>
      <c r="F17" s="28">
        <f t="shared" si="0"/>
        <v>6986637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-4014196</v>
      </c>
      <c r="Y17" s="28">
        <f t="shared" si="0"/>
        <v>4014196</v>
      </c>
      <c r="Z17" s="29">
        <f>+IF(X17&lt;&gt;0,+(Y17/X17)*100,0)</f>
        <v>-100</v>
      </c>
      <c r="AA17" s="30">
        <f>SUM(AA6:AA16)</f>
        <v>6986637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-220748484</v>
      </c>
      <c r="F26" s="20">
        <v>-220748484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-55187118</v>
      </c>
      <c r="Y26" s="20">
        <v>55187118</v>
      </c>
      <c r="Z26" s="21">
        <v>-100</v>
      </c>
      <c r="AA26" s="22">
        <v>-220748484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-220748484</v>
      </c>
      <c r="F27" s="28">
        <f t="shared" si="1"/>
        <v>-220748484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-55187118</v>
      </c>
      <c r="Y27" s="28">
        <f t="shared" si="1"/>
        <v>55187118</v>
      </c>
      <c r="Z27" s="29">
        <f>+IF(X27&lt;&gt;0,+(Y27/X27)*100,0)</f>
        <v>-100</v>
      </c>
      <c r="AA27" s="30">
        <f>SUM(AA21:AA26)</f>
        <v>-220748484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-213761847</v>
      </c>
      <c r="F38" s="2">
        <f t="shared" si="3"/>
        <v>-213761847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-59201314</v>
      </c>
      <c r="Y38" s="2">
        <f t="shared" si="3"/>
        <v>59201314</v>
      </c>
      <c r="Z38" s="34">
        <f>+IF(X38&lt;&gt;0,+(Y38/X38)*100,0)</f>
        <v>-100</v>
      </c>
      <c r="AA38" s="35">
        <f>+AA17+AA27+AA36</f>
        <v>-213761847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-213761847</v>
      </c>
      <c r="F40" s="45">
        <f t="shared" si="4"/>
        <v>-213761847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-59201314</v>
      </c>
      <c r="Y40" s="45">
        <f t="shared" si="4"/>
        <v>59201314</v>
      </c>
      <c r="Z40" s="46">
        <f>+IF(X40&lt;&gt;0,+(Y40/X40)*100,0)</f>
        <v>-100</v>
      </c>
      <c r="AA40" s="47">
        <f t="shared" si="4"/>
        <v>-213761847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77132</v>
      </c>
      <c r="D8" s="18"/>
      <c r="E8" s="19">
        <v>76973</v>
      </c>
      <c r="F8" s="20">
        <v>76973</v>
      </c>
      <c r="G8" s="20">
        <v>11979</v>
      </c>
      <c r="H8" s="20">
        <v>8002</v>
      </c>
      <c r="I8" s="20">
        <v>8640</v>
      </c>
      <c r="J8" s="20">
        <v>28621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28621</v>
      </c>
      <c r="X8" s="20">
        <v>19242</v>
      </c>
      <c r="Y8" s="20">
        <v>9379</v>
      </c>
      <c r="Z8" s="21">
        <v>48.742334476665626</v>
      </c>
      <c r="AA8" s="22">
        <v>76973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-264000</v>
      </c>
      <c r="H14" s="20"/>
      <c r="I14" s="20"/>
      <c r="J14" s="20">
        <v>-264000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-264000</v>
      </c>
      <c r="X14" s="20"/>
      <c r="Y14" s="20">
        <v>-264000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77132</v>
      </c>
      <c r="D17" s="26">
        <f>SUM(D6:D16)</f>
        <v>0</v>
      </c>
      <c r="E17" s="27">
        <f t="shared" si="0"/>
        <v>76973</v>
      </c>
      <c r="F17" s="28">
        <f t="shared" si="0"/>
        <v>76973</v>
      </c>
      <c r="G17" s="28">
        <f t="shared" si="0"/>
        <v>-252021</v>
      </c>
      <c r="H17" s="28">
        <f t="shared" si="0"/>
        <v>8002</v>
      </c>
      <c r="I17" s="28">
        <f t="shared" si="0"/>
        <v>8640</v>
      </c>
      <c r="J17" s="28">
        <f t="shared" si="0"/>
        <v>-235379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-235379</v>
      </c>
      <c r="X17" s="28">
        <f t="shared" si="0"/>
        <v>19242</v>
      </c>
      <c r="Y17" s="28">
        <f t="shared" si="0"/>
        <v>-254621</v>
      </c>
      <c r="Z17" s="29">
        <f>+IF(X17&lt;&gt;0,+(Y17/X17)*100,0)</f>
        <v>-1323.256418251741</v>
      </c>
      <c r="AA17" s="30">
        <f>SUM(AA6:AA16)</f>
        <v>76973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77132</v>
      </c>
      <c r="D38" s="32">
        <f>+D17+D27+D36</f>
        <v>0</v>
      </c>
      <c r="E38" s="33">
        <f t="shared" si="3"/>
        <v>76973</v>
      </c>
      <c r="F38" s="2">
        <f t="shared" si="3"/>
        <v>76973</v>
      </c>
      <c r="G38" s="2">
        <f t="shared" si="3"/>
        <v>-252021</v>
      </c>
      <c r="H38" s="2">
        <f t="shared" si="3"/>
        <v>8002</v>
      </c>
      <c r="I38" s="2">
        <f t="shared" si="3"/>
        <v>8640</v>
      </c>
      <c r="J38" s="2">
        <f t="shared" si="3"/>
        <v>-235379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-235379</v>
      </c>
      <c r="X38" s="2">
        <f t="shared" si="3"/>
        <v>19242</v>
      </c>
      <c r="Y38" s="2">
        <f t="shared" si="3"/>
        <v>-254621</v>
      </c>
      <c r="Z38" s="34">
        <f>+IF(X38&lt;&gt;0,+(Y38/X38)*100,0)</f>
        <v>-1323.256418251741</v>
      </c>
      <c r="AA38" s="35">
        <f>+AA17+AA27+AA36</f>
        <v>76973</v>
      </c>
    </row>
    <row r="39" spans="1:27" x14ac:dyDescent="0.25">
      <c r="A39" s="23" t="s">
        <v>60</v>
      </c>
      <c r="B39" s="17"/>
      <c r="C39" s="32">
        <v>-101909</v>
      </c>
      <c r="D39" s="32"/>
      <c r="E39" s="33"/>
      <c r="F39" s="2"/>
      <c r="G39" s="2">
        <v>-24778</v>
      </c>
      <c r="H39" s="2">
        <f>+G40+H60</f>
        <v>-276799</v>
      </c>
      <c r="I39" s="2">
        <f>+H40+I60</f>
        <v>-268797</v>
      </c>
      <c r="J39" s="2">
        <f>+G39</f>
        <v>-24778</v>
      </c>
      <c r="K39" s="2">
        <f>+I40+K60</f>
        <v>-260157</v>
      </c>
      <c r="L39" s="2">
        <f>+K40+L60</f>
        <v>-260157</v>
      </c>
      <c r="M39" s="2">
        <f>+L40+M60</f>
        <v>-260157</v>
      </c>
      <c r="N39" s="2">
        <f>+K39</f>
        <v>-260157</v>
      </c>
      <c r="O39" s="2">
        <f>+M40+O60</f>
        <v>-260157</v>
      </c>
      <c r="P39" s="2">
        <f>+O40+P60</f>
        <v>-260157</v>
      </c>
      <c r="Q39" s="2">
        <f>+P40+Q60</f>
        <v>-260157</v>
      </c>
      <c r="R39" s="2">
        <f>+O39</f>
        <v>-260157</v>
      </c>
      <c r="S39" s="2">
        <f>+Q40+S60</f>
        <v>-260157</v>
      </c>
      <c r="T39" s="2">
        <f>+S40+T60</f>
        <v>-260157</v>
      </c>
      <c r="U39" s="2">
        <f>+T40+U60</f>
        <v>-260157</v>
      </c>
      <c r="V39" s="2">
        <f>+S39</f>
        <v>-260157</v>
      </c>
      <c r="W39" s="2">
        <f>+G39</f>
        <v>-24778</v>
      </c>
      <c r="X39" s="2"/>
      <c r="Y39" s="2">
        <f>+W39-X39</f>
        <v>-24778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-24777</v>
      </c>
      <c r="D40" s="43">
        <f t="shared" ref="D40:AA40" si="4">+D38+D39</f>
        <v>0</v>
      </c>
      <c r="E40" s="44">
        <f t="shared" si="4"/>
        <v>76973</v>
      </c>
      <c r="F40" s="45">
        <f t="shared" si="4"/>
        <v>76973</v>
      </c>
      <c r="G40" s="45">
        <f t="shared" si="4"/>
        <v>-276799</v>
      </c>
      <c r="H40" s="45">
        <f t="shared" si="4"/>
        <v>-268797</v>
      </c>
      <c r="I40" s="45">
        <f t="shared" si="4"/>
        <v>-260157</v>
      </c>
      <c r="J40" s="45">
        <f>+I40</f>
        <v>-260157</v>
      </c>
      <c r="K40" s="45">
        <f t="shared" si="4"/>
        <v>-260157</v>
      </c>
      <c r="L40" s="45">
        <f t="shared" si="4"/>
        <v>-260157</v>
      </c>
      <c r="M40" s="45">
        <f t="shared" si="4"/>
        <v>-260157</v>
      </c>
      <c r="N40" s="45">
        <f>+M40</f>
        <v>-260157</v>
      </c>
      <c r="O40" s="45">
        <f t="shared" si="4"/>
        <v>-260157</v>
      </c>
      <c r="P40" s="45">
        <f t="shared" si="4"/>
        <v>-260157</v>
      </c>
      <c r="Q40" s="45">
        <f t="shared" si="4"/>
        <v>-260157</v>
      </c>
      <c r="R40" s="45">
        <f>+Q40</f>
        <v>-260157</v>
      </c>
      <c r="S40" s="45">
        <f t="shared" si="4"/>
        <v>-260157</v>
      </c>
      <c r="T40" s="45">
        <f t="shared" si="4"/>
        <v>-260157</v>
      </c>
      <c r="U40" s="45">
        <f t="shared" si="4"/>
        <v>-260157</v>
      </c>
      <c r="V40" s="45">
        <f>+U40</f>
        <v>-260157</v>
      </c>
      <c r="W40" s="45">
        <f>+V40</f>
        <v>-260157</v>
      </c>
      <c r="X40" s="45">
        <f t="shared" si="4"/>
        <v>19242</v>
      </c>
      <c r="Y40" s="45">
        <f t="shared" si="4"/>
        <v>-279399</v>
      </c>
      <c r="Z40" s="46">
        <f>+IF(X40&lt;&gt;0,+(Y40/X40)*100,0)</f>
        <v>-1452.0268163392579</v>
      </c>
      <c r="AA40" s="47">
        <f t="shared" si="4"/>
        <v>76973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-24778</v>
      </c>
      <c r="J60">
        <v>-24778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-378231</v>
      </c>
      <c r="H7" s="20"/>
      <c r="I7" s="20">
        <v>10608</v>
      </c>
      <c r="J7" s="20">
        <v>-367623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-367623</v>
      </c>
      <c r="X7" s="20"/>
      <c r="Y7" s="20">
        <v>-367623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6833581</v>
      </c>
      <c r="H9" s="20">
        <v>-210795</v>
      </c>
      <c r="I9" s="20">
        <v>-6480081</v>
      </c>
      <c r="J9" s="20">
        <v>142705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142705</v>
      </c>
      <c r="X9" s="20"/>
      <c r="Y9" s="20">
        <v>142705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45300085</v>
      </c>
      <c r="H10" s="20">
        <v>-4308427</v>
      </c>
      <c r="I10" s="20">
        <v>-10473788</v>
      </c>
      <c r="J10" s="20">
        <v>30517870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30517870</v>
      </c>
      <c r="X10" s="20"/>
      <c r="Y10" s="20">
        <v>30517870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51755435</v>
      </c>
      <c r="H17" s="28">
        <f t="shared" si="0"/>
        <v>-4519222</v>
      </c>
      <c r="I17" s="28">
        <f t="shared" si="0"/>
        <v>-16943261</v>
      </c>
      <c r="J17" s="28">
        <f t="shared" si="0"/>
        <v>30292952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30292952</v>
      </c>
      <c r="X17" s="28">
        <f t="shared" si="0"/>
        <v>0</v>
      </c>
      <c r="Y17" s="28">
        <f t="shared" si="0"/>
        <v>30292952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51755435</v>
      </c>
      <c r="H38" s="2">
        <f t="shared" si="3"/>
        <v>-4519222</v>
      </c>
      <c r="I38" s="2">
        <f t="shared" si="3"/>
        <v>-16943261</v>
      </c>
      <c r="J38" s="2">
        <f t="shared" si="3"/>
        <v>30292952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30292952</v>
      </c>
      <c r="X38" s="2">
        <f t="shared" si="3"/>
        <v>0</v>
      </c>
      <c r="Y38" s="2">
        <f t="shared" si="3"/>
        <v>30292952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51755435</v>
      </c>
      <c r="I39" s="2">
        <f>+H40+I60</f>
        <v>47236213</v>
      </c>
      <c r="J39" s="2">
        <f>+G39</f>
        <v>0</v>
      </c>
      <c r="K39" s="2">
        <f>+I40+K60</f>
        <v>30292952</v>
      </c>
      <c r="L39" s="2">
        <f>+K40+L60</f>
        <v>30292952</v>
      </c>
      <c r="M39" s="2">
        <f>+L40+M60</f>
        <v>30292952</v>
      </c>
      <c r="N39" s="2">
        <f>+K39</f>
        <v>30292952</v>
      </c>
      <c r="O39" s="2">
        <f>+M40+O60</f>
        <v>30292952</v>
      </c>
      <c r="P39" s="2">
        <f>+O40+P60</f>
        <v>30292952</v>
      </c>
      <c r="Q39" s="2">
        <f>+P40+Q60</f>
        <v>30292952</v>
      </c>
      <c r="R39" s="2">
        <f>+O39</f>
        <v>30292952</v>
      </c>
      <c r="S39" s="2">
        <f>+Q40+S60</f>
        <v>30292952</v>
      </c>
      <c r="T39" s="2">
        <f>+S40+T60</f>
        <v>30292952</v>
      </c>
      <c r="U39" s="2">
        <f>+T40+U60</f>
        <v>30292952</v>
      </c>
      <c r="V39" s="2">
        <f>+S39</f>
        <v>30292952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51755435</v>
      </c>
      <c r="H40" s="45">
        <f t="shared" si="4"/>
        <v>47236213</v>
      </c>
      <c r="I40" s="45">
        <f t="shared" si="4"/>
        <v>30292952</v>
      </c>
      <c r="J40" s="45">
        <f>+I40</f>
        <v>30292952</v>
      </c>
      <c r="K40" s="45">
        <f t="shared" si="4"/>
        <v>30292952</v>
      </c>
      <c r="L40" s="45">
        <f t="shared" si="4"/>
        <v>30292952</v>
      </c>
      <c r="M40" s="45">
        <f t="shared" si="4"/>
        <v>30292952</v>
      </c>
      <c r="N40" s="45">
        <f>+M40</f>
        <v>30292952</v>
      </c>
      <c r="O40" s="45">
        <f t="shared" si="4"/>
        <v>30292952</v>
      </c>
      <c r="P40" s="45">
        <f t="shared" si="4"/>
        <v>30292952</v>
      </c>
      <c r="Q40" s="45">
        <f t="shared" si="4"/>
        <v>30292952</v>
      </c>
      <c r="R40" s="45">
        <f>+Q40</f>
        <v>30292952</v>
      </c>
      <c r="S40" s="45">
        <f t="shared" si="4"/>
        <v>30292952</v>
      </c>
      <c r="T40" s="45">
        <f t="shared" si="4"/>
        <v>30292952</v>
      </c>
      <c r="U40" s="45">
        <f t="shared" si="4"/>
        <v>30292952</v>
      </c>
      <c r="V40" s="45">
        <f>+U40</f>
        <v>30292952</v>
      </c>
      <c r="W40" s="45">
        <f>+V40</f>
        <v>30292952</v>
      </c>
      <c r="X40" s="45">
        <f t="shared" si="4"/>
        <v>0</v>
      </c>
      <c r="Y40" s="45">
        <f t="shared" si="4"/>
        <v>30292952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-64265</v>
      </c>
      <c r="D14" s="18"/>
      <c r="E14" s="19">
        <v>-496980</v>
      </c>
      <c r="F14" s="20">
        <v>-496980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-124245</v>
      </c>
      <c r="Y14" s="20">
        <v>124245</v>
      </c>
      <c r="Z14" s="21">
        <v>-100</v>
      </c>
      <c r="AA14" s="22">
        <v>-496980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-64265</v>
      </c>
      <c r="D17" s="26">
        <f>SUM(D6:D16)</f>
        <v>0</v>
      </c>
      <c r="E17" s="27">
        <f t="shared" si="0"/>
        <v>-496980</v>
      </c>
      <c r="F17" s="28">
        <f t="shared" si="0"/>
        <v>-496980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-124245</v>
      </c>
      <c r="Y17" s="28">
        <f t="shared" si="0"/>
        <v>124245</v>
      </c>
      <c r="Z17" s="29">
        <f>+IF(X17&lt;&gt;0,+(Y17/X17)*100,0)</f>
        <v>-100</v>
      </c>
      <c r="AA17" s="30">
        <f>SUM(AA6:AA16)</f>
        <v>-496980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-64265</v>
      </c>
      <c r="D38" s="32">
        <f>+D17+D27+D36</f>
        <v>0</v>
      </c>
      <c r="E38" s="33">
        <f t="shared" si="3"/>
        <v>-496980</v>
      </c>
      <c r="F38" s="2">
        <f t="shared" si="3"/>
        <v>-496980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-124245</v>
      </c>
      <c r="Y38" s="2">
        <f t="shared" si="3"/>
        <v>124245</v>
      </c>
      <c r="Z38" s="34">
        <f>+IF(X38&lt;&gt;0,+(Y38/X38)*100,0)</f>
        <v>-100</v>
      </c>
      <c r="AA38" s="35">
        <f>+AA17+AA27+AA36</f>
        <v>-496980</v>
      </c>
    </row>
    <row r="39" spans="1:27" x14ac:dyDescent="0.25">
      <c r="A39" s="23" t="s">
        <v>60</v>
      </c>
      <c r="B39" s="17"/>
      <c r="C39" s="32">
        <v>-210131</v>
      </c>
      <c r="D39" s="32"/>
      <c r="E39" s="33">
        <v>-219797</v>
      </c>
      <c r="F39" s="2">
        <v>-219797</v>
      </c>
      <c r="G39" s="2">
        <v>-274396</v>
      </c>
      <c r="H39" s="2">
        <f>+G40+H60</f>
        <v>-274396</v>
      </c>
      <c r="I39" s="2">
        <f>+H40+I60</f>
        <v>-274396</v>
      </c>
      <c r="J39" s="2">
        <f>+G39</f>
        <v>-274396</v>
      </c>
      <c r="K39" s="2">
        <f>+I40+K60</f>
        <v>-274396</v>
      </c>
      <c r="L39" s="2">
        <f>+K40+L60</f>
        <v>-274396</v>
      </c>
      <c r="M39" s="2">
        <f>+L40+M60</f>
        <v>-274396</v>
      </c>
      <c r="N39" s="2">
        <f>+K39</f>
        <v>-274396</v>
      </c>
      <c r="O39" s="2">
        <f>+M40+O60</f>
        <v>-274396</v>
      </c>
      <c r="P39" s="2">
        <f>+O40+P60</f>
        <v>-274396</v>
      </c>
      <c r="Q39" s="2">
        <f>+P40+Q60</f>
        <v>-274396</v>
      </c>
      <c r="R39" s="2">
        <f>+O39</f>
        <v>-274396</v>
      </c>
      <c r="S39" s="2">
        <f>+Q40+S60</f>
        <v>-274396</v>
      </c>
      <c r="T39" s="2">
        <f>+S40+T60</f>
        <v>-274396</v>
      </c>
      <c r="U39" s="2">
        <f>+T40+U60</f>
        <v>-274396</v>
      </c>
      <c r="V39" s="2">
        <f>+S39</f>
        <v>-274396</v>
      </c>
      <c r="W39" s="2">
        <f>+G39</f>
        <v>-274396</v>
      </c>
      <c r="X39" s="2">
        <v>-219797</v>
      </c>
      <c r="Y39" s="2">
        <f>+W39-X39</f>
        <v>-54599</v>
      </c>
      <c r="Z39" s="34">
        <f>+IF(X39&lt;&gt;0,+(Y39/X39)*100,0)</f>
        <v>24.840648416493398</v>
      </c>
      <c r="AA39" s="35">
        <v>-219797</v>
      </c>
    </row>
    <row r="40" spans="1:27" x14ac:dyDescent="0.25">
      <c r="A40" s="41" t="s">
        <v>62</v>
      </c>
      <c r="B40" s="42" t="s">
        <v>61</v>
      </c>
      <c r="C40" s="43">
        <f>+C38+C39</f>
        <v>-274396</v>
      </c>
      <c r="D40" s="43">
        <f t="shared" ref="D40:AA40" si="4">+D38+D39</f>
        <v>0</v>
      </c>
      <c r="E40" s="44">
        <f t="shared" si="4"/>
        <v>-716777</v>
      </c>
      <c r="F40" s="45">
        <f t="shared" si="4"/>
        <v>-716777</v>
      </c>
      <c r="G40" s="45">
        <f t="shared" si="4"/>
        <v>-274396</v>
      </c>
      <c r="H40" s="45">
        <f t="shared" si="4"/>
        <v>-274396</v>
      </c>
      <c r="I40" s="45">
        <f t="shared" si="4"/>
        <v>-274396</v>
      </c>
      <c r="J40" s="45">
        <f>+I40</f>
        <v>-274396</v>
      </c>
      <c r="K40" s="45">
        <f t="shared" si="4"/>
        <v>-274396</v>
      </c>
      <c r="L40" s="45">
        <f t="shared" si="4"/>
        <v>-274396</v>
      </c>
      <c r="M40" s="45">
        <f t="shared" si="4"/>
        <v>-274396</v>
      </c>
      <c r="N40" s="45">
        <f>+M40</f>
        <v>-274396</v>
      </c>
      <c r="O40" s="45">
        <f t="shared" si="4"/>
        <v>-274396</v>
      </c>
      <c r="P40" s="45">
        <f t="shared" si="4"/>
        <v>-274396</v>
      </c>
      <c r="Q40" s="45">
        <f t="shared" si="4"/>
        <v>-274396</v>
      </c>
      <c r="R40" s="45">
        <f>+Q40</f>
        <v>-274396</v>
      </c>
      <c r="S40" s="45">
        <f t="shared" si="4"/>
        <v>-274396</v>
      </c>
      <c r="T40" s="45">
        <f t="shared" si="4"/>
        <v>-274396</v>
      </c>
      <c r="U40" s="45">
        <f t="shared" si="4"/>
        <v>-274396</v>
      </c>
      <c r="V40" s="45">
        <f>+U40</f>
        <v>-274396</v>
      </c>
      <c r="W40" s="45">
        <f>+V40</f>
        <v>-274396</v>
      </c>
      <c r="X40" s="45">
        <f t="shared" si="4"/>
        <v>-344042</v>
      </c>
      <c r="Y40" s="45">
        <f t="shared" si="4"/>
        <v>69646</v>
      </c>
      <c r="Z40" s="46">
        <f>+IF(X40&lt;&gt;0,+(Y40/X40)*100,0)</f>
        <v>-20.243458647490716</v>
      </c>
      <c r="AA40" s="47">
        <f t="shared" si="4"/>
        <v>-716777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-274396</v>
      </c>
      <c r="J60">
        <v>-274396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802513</v>
      </c>
      <c r="D7" s="18"/>
      <c r="E7" s="19">
        <v>35886221</v>
      </c>
      <c r="F7" s="20">
        <v>35886221</v>
      </c>
      <c r="G7" s="20">
        <v>1037848</v>
      </c>
      <c r="H7" s="20">
        <v>971663</v>
      </c>
      <c r="I7" s="20">
        <v>848349</v>
      </c>
      <c r="J7" s="20">
        <v>2857860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2857860</v>
      </c>
      <c r="X7" s="20">
        <v>8971554</v>
      </c>
      <c r="Y7" s="20">
        <v>-6113694</v>
      </c>
      <c r="Z7" s="21">
        <v>-68.14531796832523</v>
      </c>
      <c r="AA7" s="22">
        <v>35886221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24397837</v>
      </c>
      <c r="F9" s="20">
        <v>24397837</v>
      </c>
      <c r="G9" s="20">
        <v>-46067495</v>
      </c>
      <c r="H9" s="20"/>
      <c r="I9" s="20">
        <v>17093888</v>
      </c>
      <c r="J9" s="20">
        <v>-28973607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-28973607</v>
      </c>
      <c r="X9" s="20">
        <v>6099459</v>
      </c>
      <c r="Y9" s="20">
        <v>-35073066</v>
      </c>
      <c r="Z9" s="21">
        <v>-575.01929269464722</v>
      </c>
      <c r="AA9" s="22">
        <v>24397837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-172493349</v>
      </c>
      <c r="F14" s="20">
        <v>-172493349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-43123341</v>
      </c>
      <c r="Y14" s="20">
        <v>43123341</v>
      </c>
      <c r="Z14" s="21">
        <v>-100</v>
      </c>
      <c r="AA14" s="22">
        <v>-172493349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802513</v>
      </c>
      <c r="D17" s="26">
        <f>SUM(D6:D16)</f>
        <v>0</v>
      </c>
      <c r="E17" s="27">
        <f t="shared" si="0"/>
        <v>-112209291</v>
      </c>
      <c r="F17" s="28">
        <f t="shared" si="0"/>
        <v>-112209291</v>
      </c>
      <c r="G17" s="28">
        <f t="shared" si="0"/>
        <v>-45029647</v>
      </c>
      <c r="H17" s="28">
        <f t="shared" si="0"/>
        <v>971663</v>
      </c>
      <c r="I17" s="28">
        <f t="shared" si="0"/>
        <v>17942237</v>
      </c>
      <c r="J17" s="28">
        <f t="shared" si="0"/>
        <v>-26115747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-26115747</v>
      </c>
      <c r="X17" s="28">
        <f t="shared" si="0"/>
        <v>-28052328</v>
      </c>
      <c r="Y17" s="28">
        <f t="shared" si="0"/>
        <v>1936581</v>
      </c>
      <c r="Z17" s="29">
        <f>+IF(X17&lt;&gt;0,+(Y17/X17)*100,0)</f>
        <v>-6.9034591353701558</v>
      </c>
      <c r="AA17" s="30">
        <f>SUM(AA6:AA16)</f>
        <v>-112209291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802513</v>
      </c>
      <c r="D38" s="32">
        <f>+D17+D27+D36</f>
        <v>0</v>
      </c>
      <c r="E38" s="33">
        <f t="shared" si="3"/>
        <v>-112209291</v>
      </c>
      <c r="F38" s="2">
        <f t="shared" si="3"/>
        <v>-112209291</v>
      </c>
      <c r="G38" s="2">
        <f t="shared" si="3"/>
        <v>-45029647</v>
      </c>
      <c r="H38" s="2">
        <f t="shared" si="3"/>
        <v>971663</v>
      </c>
      <c r="I38" s="2">
        <f t="shared" si="3"/>
        <v>17942237</v>
      </c>
      <c r="J38" s="2">
        <f t="shared" si="3"/>
        <v>-26115747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-26115747</v>
      </c>
      <c r="X38" s="2">
        <f t="shared" si="3"/>
        <v>-28052328</v>
      </c>
      <c r="Y38" s="2">
        <f t="shared" si="3"/>
        <v>1936581</v>
      </c>
      <c r="Z38" s="34">
        <f>+IF(X38&lt;&gt;0,+(Y38/X38)*100,0)</f>
        <v>-6.9034591353701558</v>
      </c>
      <c r="AA38" s="35">
        <f>+AA17+AA27+AA36</f>
        <v>-112209291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-45029647</v>
      </c>
      <c r="I39" s="2">
        <f>+H40+I60</f>
        <v>-44057984</v>
      </c>
      <c r="J39" s="2">
        <f>+G39</f>
        <v>0</v>
      </c>
      <c r="K39" s="2">
        <f>+I40+K60</f>
        <v>-26115747</v>
      </c>
      <c r="L39" s="2">
        <f>+K40+L60</f>
        <v>-26115747</v>
      </c>
      <c r="M39" s="2">
        <f>+L40+M60</f>
        <v>-26115747</v>
      </c>
      <c r="N39" s="2">
        <f>+K39</f>
        <v>-26115747</v>
      </c>
      <c r="O39" s="2">
        <f>+M40+O60</f>
        <v>-26115747</v>
      </c>
      <c r="P39" s="2">
        <f>+O40+P60</f>
        <v>-26115747</v>
      </c>
      <c r="Q39" s="2">
        <f>+P40+Q60</f>
        <v>-26115747</v>
      </c>
      <c r="R39" s="2">
        <f>+O39</f>
        <v>-26115747</v>
      </c>
      <c r="S39" s="2">
        <f>+Q40+S60</f>
        <v>-26115747</v>
      </c>
      <c r="T39" s="2">
        <f>+S40+T60</f>
        <v>-26115747</v>
      </c>
      <c r="U39" s="2">
        <f>+T40+U60</f>
        <v>-26115747</v>
      </c>
      <c r="V39" s="2">
        <f>+S39</f>
        <v>-26115747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802513</v>
      </c>
      <c r="D40" s="43">
        <f t="shared" ref="D40:AA40" si="4">+D38+D39</f>
        <v>0</v>
      </c>
      <c r="E40" s="44">
        <f t="shared" si="4"/>
        <v>-112209291</v>
      </c>
      <c r="F40" s="45">
        <f t="shared" si="4"/>
        <v>-112209291</v>
      </c>
      <c r="G40" s="45">
        <f t="shared" si="4"/>
        <v>-45029647</v>
      </c>
      <c r="H40" s="45">
        <f t="shared" si="4"/>
        <v>-44057984</v>
      </c>
      <c r="I40" s="45">
        <f t="shared" si="4"/>
        <v>-26115747</v>
      </c>
      <c r="J40" s="45">
        <f>+I40</f>
        <v>-26115747</v>
      </c>
      <c r="K40" s="45">
        <f t="shared" si="4"/>
        <v>-26115747</v>
      </c>
      <c r="L40" s="45">
        <f t="shared" si="4"/>
        <v>-26115747</v>
      </c>
      <c r="M40" s="45">
        <f t="shared" si="4"/>
        <v>-26115747</v>
      </c>
      <c r="N40" s="45">
        <f>+M40</f>
        <v>-26115747</v>
      </c>
      <c r="O40" s="45">
        <f t="shared" si="4"/>
        <v>-26115747</v>
      </c>
      <c r="P40" s="45">
        <f t="shared" si="4"/>
        <v>-26115747</v>
      </c>
      <c r="Q40" s="45">
        <f t="shared" si="4"/>
        <v>-26115747</v>
      </c>
      <c r="R40" s="45">
        <f>+Q40</f>
        <v>-26115747</v>
      </c>
      <c r="S40" s="45">
        <f t="shared" si="4"/>
        <v>-26115747</v>
      </c>
      <c r="T40" s="45">
        <f t="shared" si="4"/>
        <v>-26115747</v>
      </c>
      <c r="U40" s="45">
        <f t="shared" si="4"/>
        <v>-26115747</v>
      </c>
      <c r="V40" s="45">
        <f>+U40</f>
        <v>-26115747</v>
      </c>
      <c r="W40" s="45">
        <f>+V40</f>
        <v>-26115747</v>
      </c>
      <c r="X40" s="45">
        <f t="shared" si="4"/>
        <v>-28052328</v>
      </c>
      <c r="Y40" s="45">
        <f t="shared" si="4"/>
        <v>1936581</v>
      </c>
      <c r="Z40" s="46">
        <f>+IF(X40&lt;&gt;0,+(Y40/X40)*100,0)</f>
        <v>-6.9034591353701558</v>
      </c>
      <c r="AA40" s="47">
        <f t="shared" si="4"/>
        <v>-112209291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-6255437</v>
      </c>
      <c r="D26" s="18"/>
      <c r="E26" s="19"/>
      <c r="F26" s="20"/>
      <c r="G26" s="20"/>
      <c r="H26" s="20">
        <v>-375427</v>
      </c>
      <c r="I26" s="20">
        <v>-927869</v>
      </c>
      <c r="J26" s="20">
        <v>-1303296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-1303296</v>
      </c>
      <c r="X26" s="20"/>
      <c r="Y26" s="20">
        <v>-1303296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-6255437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-375427</v>
      </c>
      <c r="I27" s="28">
        <f t="shared" si="1"/>
        <v>-927869</v>
      </c>
      <c r="J27" s="28">
        <f t="shared" si="1"/>
        <v>-1303296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-1303296</v>
      </c>
      <c r="X27" s="28">
        <f t="shared" si="1"/>
        <v>0</v>
      </c>
      <c r="Y27" s="28">
        <f t="shared" si="1"/>
        <v>-1303296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-6255437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-375427</v>
      </c>
      <c r="I38" s="2">
        <f t="shared" si="3"/>
        <v>-927869</v>
      </c>
      <c r="J38" s="2">
        <f t="shared" si="3"/>
        <v>-1303296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-1303296</v>
      </c>
      <c r="X38" s="2">
        <f t="shared" si="3"/>
        <v>0</v>
      </c>
      <c r="Y38" s="2">
        <f t="shared" si="3"/>
        <v>-1303296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-59494853</v>
      </c>
      <c r="D39" s="32"/>
      <c r="E39" s="33"/>
      <c r="F39" s="2"/>
      <c r="G39" s="2">
        <v>-65750291</v>
      </c>
      <c r="H39" s="2">
        <f>+G40+H60</f>
        <v>-65750291</v>
      </c>
      <c r="I39" s="2">
        <f>+H40+I60</f>
        <v>-66125718</v>
      </c>
      <c r="J39" s="2">
        <f>+G39</f>
        <v>-65750291</v>
      </c>
      <c r="K39" s="2">
        <f>+I40+K60</f>
        <v>-67053587</v>
      </c>
      <c r="L39" s="2">
        <f>+K40+L60</f>
        <v>-67053587</v>
      </c>
      <c r="M39" s="2">
        <f>+L40+M60</f>
        <v>-67053587</v>
      </c>
      <c r="N39" s="2">
        <f>+K39</f>
        <v>-67053587</v>
      </c>
      <c r="O39" s="2">
        <f>+M40+O60</f>
        <v>-67053587</v>
      </c>
      <c r="P39" s="2">
        <f>+O40+P60</f>
        <v>-67053587</v>
      </c>
      <c r="Q39" s="2">
        <f>+P40+Q60</f>
        <v>-67053587</v>
      </c>
      <c r="R39" s="2">
        <f>+O39</f>
        <v>-67053587</v>
      </c>
      <c r="S39" s="2">
        <f>+Q40+S60</f>
        <v>-67053587</v>
      </c>
      <c r="T39" s="2">
        <f>+S40+T60</f>
        <v>-67053587</v>
      </c>
      <c r="U39" s="2">
        <f>+T40+U60</f>
        <v>-67053587</v>
      </c>
      <c r="V39" s="2">
        <f>+S39</f>
        <v>-67053587</v>
      </c>
      <c r="W39" s="2">
        <f>+G39</f>
        <v>-65750291</v>
      </c>
      <c r="X39" s="2"/>
      <c r="Y39" s="2">
        <f>+W39-X39</f>
        <v>-65750291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-65750290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-65750291</v>
      </c>
      <c r="H40" s="45">
        <f t="shared" si="4"/>
        <v>-66125718</v>
      </c>
      <c r="I40" s="45">
        <f t="shared" si="4"/>
        <v>-67053587</v>
      </c>
      <c r="J40" s="45">
        <f>+I40</f>
        <v>-67053587</v>
      </c>
      <c r="K40" s="45">
        <f t="shared" si="4"/>
        <v>-67053587</v>
      </c>
      <c r="L40" s="45">
        <f t="shared" si="4"/>
        <v>-67053587</v>
      </c>
      <c r="M40" s="45">
        <f t="shared" si="4"/>
        <v>-67053587</v>
      </c>
      <c r="N40" s="45">
        <f>+M40</f>
        <v>-67053587</v>
      </c>
      <c r="O40" s="45">
        <f t="shared" si="4"/>
        <v>-67053587</v>
      </c>
      <c r="P40" s="45">
        <f t="shared" si="4"/>
        <v>-67053587</v>
      </c>
      <c r="Q40" s="45">
        <f t="shared" si="4"/>
        <v>-67053587</v>
      </c>
      <c r="R40" s="45">
        <f>+Q40</f>
        <v>-67053587</v>
      </c>
      <c r="S40" s="45">
        <f t="shared" si="4"/>
        <v>-67053587</v>
      </c>
      <c r="T40" s="45">
        <f t="shared" si="4"/>
        <v>-67053587</v>
      </c>
      <c r="U40" s="45">
        <f t="shared" si="4"/>
        <v>-67053587</v>
      </c>
      <c r="V40" s="45">
        <f>+U40</f>
        <v>-67053587</v>
      </c>
      <c r="W40" s="45">
        <f>+V40</f>
        <v>-67053587</v>
      </c>
      <c r="X40" s="45">
        <f t="shared" si="4"/>
        <v>0</v>
      </c>
      <c r="Y40" s="45">
        <f t="shared" si="4"/>
        <v>-67053587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-65750291</v>
      </c>
      <c r="J60">
        <v>-65750291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-55063949</v>
      </c>
      <c r="D39" s="32"/>
      <c r="E39" s="33"/>
      <c r="F39" s="2"/>
      <c r="G39" s="2">
        <v>-55063949</v>
      </c>
      <c r="H39" s="2">
        <f>+G40+H60</f>
        <v>-55063949</v>
      </c>
      <c r="I39" s="2">
        <f>+H40+I60</f>
        <v>-55063949</v>
      </c>
      <c r="J39" s="2">
        <f>+G39</f>
        <v>-55063949</v>
      </c>
      <c r="K39" s="2">
        <f>+I40+K60</f>
        <v>-55063949</v>
      </c>
      <c r="L39" s="2">
        <f>+K40+L60</f>
        <v>-55063949</v>
      </c>
      <c r="M39" s="2">
        <f>+L40+M60</f>
        <v>-55063949</v>
      </c>
      <c r="N39" s="2">
        <f>+K39</f>
        <v>-55063949</v>
      </c>
      <c r="O39" s="2">
        <f>+M40+O60</f>
        <v>-55063949</v>
      </c>
      <c r="P39" s="2">
        <f>+O40+P60</f>
        <v>-55063949</v>
      </c>
      <c r="Q39" s="2">
        <f>+P40+Q60</f>
        <v>-55063949</v>
      </c>
      <c r="R39" s="2">
        <f>+O39</f>
        <v>-55063949</v>
      </c>
      <c r="S39" s="2">
        <f>+Q40+S60</f>
        <v>-55063949</v>
      </c>
      <c r="T39" s="2">
        <f>+S40+T60</f>
        <v>-55063949</v>
      </c>
      <c r="U39" s="2">
        <f>+T40+U60</f>
        <v>-55063949</v>
      </c>
      <c r="V39" s="2">
        <f>+S39</f>
        <v>-55063949</v>
      </c>
      <c r="W39" s="2">
        <f>+G39</f>
        <v>-55063949</v>
      </c>
      <c r="X39" s="2"/>
      <c r="Y39" s="2">
        <f>+W39-X39</f>
        <v>-55063949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-55063949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-55063949</v>
      </c>
      <c r="H40" s="45">
        <f t="shared" si="4"/>
        <v>-55063949</v>
      </c>
      <c r="I40" s="45">
        <f t="shared" si="4"/>
        <v>-55063949</v>
      </c>
      <c r="J40" s="45">
        <f>+I40</f>
        <v>-55063949</v>
      </c>
      <c r="K40" s="45">
        <f t="shared" si="4"/>
        <v>-55063949</v>
      </c>
      <c r="L40" s="45">
        <f t="shared" si="4"/>
        <v>-55063949</v>
      </c>
      <c r="M40" s="45">
        <f t="shared" si="4"/>
        <v>-55063949</v>
      </c>
      <c r="N40" s="45">
        <f>+M40</f>
        <v>-55063949</v>
      </c>
      <c r="O40" s="45">
        <f t="shared" si="4"/>
        <v>-55063949</v>
      </c>
      <c r="P40" s="45">
        <f t="shared" si="4"/>
        <v>-55063949</v>
      </c>
      <c r="Q40" s="45">
        <f t="shared" si="4"/>
        <v>-55063949</v>
      </c>
      <c r="R40" s="45">
        <f>+Q40</f>
        <v>-55063949</v>
      </c>
      <c r="S40" s="45">
        <f t="shared" si="4"/>
        <v>-55063949</v>
      </c>
      <c r="T40" s="45">
        <f t="shared" si="4"/>
        <v>-55063949</v>
      </c>
      <c r="U40" s="45">
        <f t="shared" si="4"/>
        <v>-55063949</v>
      </c>
      <c r="V40" s="45">
        <f>+U40</f>
        <v>-55063949</v>
      </c>
      <c r="W40" s="45">
        <f>+V40</f>
        <v>-55063949</v>
      </c>
      <c r="X40" s="45">
        <f t="shared" si="4"/>
        <v>0</v>
      </c>
      <c r="Y40" s="45">
        <f t="shared" si="4"/>
        <v>-55063949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-55063949</v>
      </c>
      <c r="J60">
        <v>-55063949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-1825916</v>
      </c>
      <c r="F14" s="20">
        <v>-1825916</v>
      </c>
      <c r="G14" s="20"/>
      <c r="H14" s="20">
        <v>-11849</v>
      </c>
      <c r="I14" s="20"/>
      <c r="J14" s="20">
        <v>-11849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-11849</v>
      </c>
      <c r="X14" s="20">
        <v>-456480</v>
      </c>
      <c r="Y14" s="20">
        <v>444631</v>
      </c>
      <c r="Z14" s="21">
        <v>-97.404267437784782</v>
      </c>
      <c r="AA14" s="22">
        <v>-1825916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-1825916</v>
      </c>
      <c r="F17" s="28">
        <f t="shared" si="0"/>
        <v>-1825916</v>
      </c>
      <c r="G17" s="28">
        <f t="shared" si="0"/>
        <v>0</v>
      </c>
      <c r="H17" s="28">
        <f t="shared" si="0"/>
        <v>-11849</v>
      </c>
      <c r="I17" s="28">
        <f t="shared" si="0"/>
        <v>0</v>
      </c>
      <c r="J17" s="28">
        <f t="shared" si="0"/>
        <v>-11849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-11849</v>
      </c>
      <c r="X17" s="28">
        <f t="shared" si="0"/>
        <v>-456480</v>
      </c>
      <c r="Y17" s="28">
        <f t="shared" si="0"/>
        <v>444631</v>
      </c>
      <c r="Z17" s="29">
        <f>+IF(X17&lt;&gt;0,+(Y17/X17)*100,0)</f>
        <v>-97.404267437784782</v>
      </c>
      <c r="AA17" s="30">
        <f>SUM(AA6:AA16)</f>
        <v>-1825916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-1825916</v>
      </c>
      <c r="F38" s="2">
        <f t="shared" si="3"/>
        <v>-1825916</v>
      </c>
      <c r="G38" s="2">
        <f t="shared" si="3"/>
        <v>0</v>
      </c>
      <c r="H38" s="2">
        <f t="shared" si="3"/>
        <v>-11849</v>
      </c>
      <c r="I38" s="2">
        <f t="shared" si="3"/>
        <v>0</v>
      </c>
      <c r="J38" s="2">
        <f t="shared" si="3"/>
        <v>-11849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-11849</v>
      </c>
      <c r="X38" s="2">
        <f t="shared" si="3"/>
        <v>-456480</v>
      </c>
      <c r="Y38" s="2">
        <f t="shared" si="3"/>
        <v>444631</v>
      </c>
      <c r="Z38" s="34">
        <f>+IF(X38&lt;&gt;0,+(Y38/X38)*100,0)</f>
        <v>-97.404267437784782</v>
      </c>
      <c r="AA38" s="35">
        <f>+AA17+AA27+AA36</f>
        <v>-1825916</v>
      </c>
    </row>
    <row r="39" spans="1:27" x14ac:dyDescent="0.25">
      <c r="A39" s="23" t="s">
        <v>60</v>
      </c>
      <c r="B39" s="17"/>
      <c r="C39" s="32">
        <v>-86123</v>
      </c>
      <c r="D39" s="32"/>
      <c r="E39" s="33"/>
      <c r="F39" s="2"/>
      <c r="G39" s="2">
        <v>-149005</v>
      </c>
      <c r="H39" s="2">
        <f>+G40+H60</f>
        <v>-149005</v>
      </c>
      <c r="I39" s="2">
        <f>+H40+I60</f>
        <v>-160854</v>
      </c>
      <c r="J39" s="2">
        <f>+G39</f>
        <v>-149005</v>
      </c>
      <c r="K39" s="2">
        <f>+I40+K60</f>
        <v>-160854</v>
      </c>
      <c r="L39" s="2">
        <f>+K40+L60</f>
        <v>-160854</v>
      </c>
      <c r="M39" s="2">
        <f>+L40+M60</f>
        <v>-160854</v>
      </c>
      <c r="N39" s="2">
        <f>+K39</f>
        <v>-160854</v>
      </c>
      <c r="O39" s="2">
        <f>+M40+O60</f>
        <v>-160854</v>
      </c>
      <c r="P39" s="2">
        <f>+O40+P60</f>
        <v>-160854</v>
      </c>
      <c r="Q39" s="2">
        <f>+P40+Q60</f>
        <v>-160854</v>
      </c>
      <c r="R39" s="2">
        <f>+O39</f>
        <v>-160854</v>
      </c>
      <c r="S39" s="2">
        <f>+Q40+S60</f>
        <v>-160854</v>
      </c>
      <c r="T39" s="2">
        <f>+S40+T60</f>
        <v>-160854</v>
      </c>
      <c r="U39" s="2">
        <f>+T40+U60</f>
        <v>-160854</v>
      </c>
      <c r="V39" s="2">
        <f>+S39</f>
        <v>-160854</v>
      </c>
      <c r="W39" s="2">
        <f>+G39</f>
        <v>-149005</v>
      </c>
      <c r="X39" s="2"/>
      <c r="Y39" s="2">
        <f>+W39-X39</f>
        <v>-149005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-86123</v>
      </c>
      <c r="D40" s="43">
        <f t="shared" ref="D40:AA40" si="4">+D38+D39</f>
        <v>0</v>
      </c>
      <c r="E40" s="44">
        <f t="shared" si="4"/>
        <v>-1825916</v>
      </c>
      <c r="F40" s="45">
        <f t="shared" si="4"/>
        <v>-1825916</v>
      </c>
      <c r="G40" s="45">
        <f t="shared" si="4"/>
        <v>-149005</v>
      </c>
      <c r="H40" s="45">
        <f t="shared" si="4"/>
        <v>-160854</v>
      </c>
      <c r="I40" s="45">
        <f t="shared" si="4"/>
        <v>-160854</v>
      </c>
      <c r="J40" s="45">
        <f>+I40</f>
        <v>-160854</v>
      </c>
      <c r="K40" s="45">
        <f t="shared" si="4"/>
        <v>-160854</v>
      </c>
      <c r="L40" s="45">
        <f t="shared" si="4"/>
        <v>-160854</v>
      </c>
      <c r="M40" s="45">
        <f t="shared" si="4"/>
        <v>-160854</v>
      </c>
      <c r="N40" s="45">
        <f>+M40</f>
        <v>-160854</v>
      </c>
      <c r="O40" s="45">
        <f t="shared" si="4"/>
        <v>-160854</v>
      </c>
      <c r="P40" s="45">
        <f t="shared" si="4"/>
        <v>-160854</v>
      </c>
      <c r="Q40" s="45">
        <f t="shared" si="4"/>
        <v>-160854</v>
      </c>
      <c r="R40" s="45">
        <f>+Q40</f>
        <v>-160854</v>
      </c>
      <c r="S40" s="45">
        <f t="shared" si="4"/>
        <v>-160854</v>
      </c>
      <c r="T40" s="45">
        <f t="shared" si="4"/>
        <v>-160854</v>
      </c>
      <c r="U40" s="45">
        <f t="shared" si="4"/>
        <v>-160854</v>
      </c>
      <c r="V40" s="45">
        <f>+U40</f>
        <v>-160854</v>
      </c>
      <c r="W40" s="45">
        <f>+V40</f>
        <v>-160854</v>
      </c>
      <c r="X40" s="45">
        <f t="shared" si="4"/>
        <v>-456480</v>
      </c>
      <c r="Y40" s="45">
        <f t="shared" si="4"/>
        <v>295626</v>
      </c>
      <c r="Z40" s="46">
        <f>+IF(X40&lt;&gt;0,+(Y40/X40)*100,0)</f>
        <v>-64.762092534174556</v>
      </c>
      <c r="AA40" s="47">
        <f t="shared" si="4"/>
        <v>-1825916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-149005</v>
      </c>
      <c r="J60">
        <v>-149005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-4408808</v>
      </c>
      <c r="D14" s="18"/>
      <c r="E14" s="19">
        <v>-2078277</v>
      </c>
      <c r="F14" s="20">
        <v>-2078277</v>
      </c>
      <c r="G14" s="20"/>
      <c r="H14" s="20"/>
      <c r="I14" s="20">
        <v>-56887</v>
      </c>
      <c r="J14" s="20">
        <v>-56887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-56887</v>
      </c>
      <c r="X14" s="20">
        <v>-519567</v>
      </c>
      <c r="Y14" s="20">
        <v>462680</v>
      </c>
      <c r="Z14" s="21">
        <v>-89.051075222252379</v>
      </c>
      <c r="AA14" s="22">
        <v>-2078277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-4408808</v>
      </c>
      <c r="D17" s="26">
        <f>SUM(D6:D16)</f>
        <v>0</v>
      </c>
      <c r="E17" s="27">
        <f t="shared" si="0"/>
        <v>-2078277</v>
      </c>
      <c r="F17" s="28">
        <f t="shared" si="0"/>
        <v>-2078277</v>
      </c>
      <c r="G17" s="28">
        <f t="shared" si="0"/>
        <v>0</v>
      </c>
      <c r="H17" s="28">
        <f t="shared" si="0"/>
        <v>0</v>
      </c>
      <c r="I17" s="28">
        <f t="shared" si="0"/>
        <v>-56887</v>
      </c>
      <c r="J17" s="28">
        <f t="shared" si="0"/>
        <v>-56887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-56887</v>
      </c>
      <c r="X17" s="28">
        <f t="shared" si="0"/>
        <v>-519567</v>
      </c>
      <c r="Y17" s="28">
        <f t="shared" si="0"/>
        <v>462680</v>
      </c>
      <c r="Z17" s="29">
        <f>+IF(X17&lt;&gt;0,+(Y17/X17)*100,0)</f>
        <v>-89.051075222252379</v>
      </c>
      <c r="AA17" s="30">
        <f>SUM(AA6:AA16)</f>
        <v>-2078277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-4408808</v>
      </c>
      <c r="D38" s="32">
        <f>+D17+D27+D36</f>
        <v>0</v>
      </c>
      <c r="E38" s="33">
        <f t="shared" si="3"/>
        <v>-2078277</v>
      </c>
      <c r="F38" s="2">
        <f t="shared" si="3"/>
        <v>-2078277</v>
      </c>
      <c r="G38" s="2">
        <f t="shared" si="3"/>
        <v>0</v>
      </c>
      <c r="H38" s="2">
        <f t="shared" si="3"/>
        <v>0</v>
      </c>
      <c r="I38" s="2">
        <f t="shared" si="3"/>
        <v>-56887</v>
      </c>
      <c r="J38" s="2">
        <f t="shared" si="3"/>
        <v>-56887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-56887</v>
      </c>
      <c r="X38" s="2">
        <f t="shared" si="3"/>
        <v>-519567</v>
      </c>
      <c r="Y38" s="2">
        <f t="shared" si="3"/>
        <v>462680</v>
      </c>
      <c r="Z38" s="34">
        <f>+IF(X38&lt;&gt;0,+(Y38/X38)*100,0)</f>
        <v>-89.051075222252379</v>
      </c>
      <c r="AA38" s="35">
        <f>+AA17+AA27+AA36</f>
        <v>-2078277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-56887</v>
      </c>
      <c r="L39" s="2">
        <f>+K40+L60</f>
        <v>-56887</v>
      </c>
      <c r="M39" s="2">
        <f>+L40+M60</f>
        <v>-56887</v>
      </c>
      <c r="N39" s="2">
        <f>+K39</f>
        <v>-56887</v>
      </c>
      <c r="O39" s="2">
        <f>+M40+O60</f>
        <v>-56887</v>
      </c>
      <c r="P39" s="2">
        <f>+O40+P60</f>
        <v>-56887</v>
      </c>
      <c r="Q39" s="2">
        <f>+P40+Q60</f>
        <v>-56887</v>
      </c>
      <c r="R39" s="2">
        <f>+O39</f>
        <v>-56887</v>
      </c>
      <c r="S39" s="2">
        <f>+Q40+S60</f>
        <v>-56887</v>
      </c>
      <c r="T39" s="2">
        <f>+S40+T60</f>
        <v>-56887</v>
      </c>
      <c r="U39" s="2">
        <f>+T40+U60</f>
        <v>-56887</v>
      </c>
      <c r="V39" s="2">
        <f>+S39</f>
        <v>-56887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-4408808</v>
      </c>
      <c r="D40" s="43">
        <f t="shared" ref="D40:AA40" si="4">+D38+D39</f>
        <v>0</v>
      </c>
      <c r="E40" s="44">
        <f t="shared" si="4"/>
        <v>-2078277</v>
      </c>
      <c r="F40" s="45">
        <f t="shared" si="4"/>
        <v>-2078277</v>
      </c>
      <c r="G40" s="45">
        <f t="shared" si="4"/>
        <v>0</v>
      </c>
      <c r="H40" s="45">
        <f t="shared" si="4"/>
        <v>0</v>
      </c>
      <c r="I40" s="45">
        <f t="shared" si="4"/>
        <v>-56887</v>
      </c>
      <c r="J40" s="45">
        <f>+I40</f>
        <v>-56887</v>
      </c>
      <c r="K40" s="45">
        <f t="shared" si="4"/>
        <v>-56887</v>
      </c>
      <c r="L40" s="45">
        <f t="shared" si="4"/>
        <v>-56887</v>
      </c>
      <c r="M40" s="45">
        <f t="shared" si="4"/>
        <v>-56887</v>
      </c>
      <c r="N40" s="45">
        <f>+M40</f>
        <v>-56887</v>
      </c>
      <c r="O40" s="45">
        <f t="shared" si="4"/>
        <v>-56887</v>
      </c>
      <c r="P40" s="45">
        <f t="shared" si="4"/>
        <v>-56887</v>
      </c>
      <c r="Q40" s="45">
        <f t="shared" si="4"/>
        <v>-56887</v>
      </c>
      <c r="R40" s="45">
        <f>+Q40</f>
        <v>-56887</v>
      </c>
      <c r="S40" s="45">
        <f t="shared" si="4"/>
        <v>-56887</v>
      </c>
      <c r="T40" s="45">
        <f t="shared" si="4"/>
        <v>-56887</v>
      </c>
      <c r="U40" s="45">
        <f t="shared" si="4"/>
        <v>-56887</v>
      </c>
      <c r="V40" s="45">
        <f>+U40</f>
        <v>-56887</v>
      </c>
      <c r="W40" s="45">
        <f>+V40</f>
        <v>-56887</v>
      </c>
      <c r="X40" s="45">
        <f t="shared" si="4"/>
        <v>-519567</v>
      </c>
      <c r="Y40" s="45">
        <f t="shared" si="4"/>
        <v>462680</v>
      </c>
      <c r="Z40" s="46">
        <f>+IF(X40&lt;&gt;0,+(Y40/X40)*100,0)</f>
        <v>-89.051075222252379</v>
      </c>
      <c r="AA40" s="47">
        <f t="shared" si="4"/>
        <v>-2078277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10570513</v>
      </c>
      <c r="F7" s="20">
        <v>10570513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2642628</v>
      </c>
      <c r="Y7" s="20">
        <v>-2642628</v>
      </c>
      <c r="Z7" s="21">
        <v>-100</v>
      </c>
      <c r="AA7" s="22">
        <v>10570513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10570513</v>
      </c>
      <c r="F17" s="28">
        <f t="shared" si="0"/>
        <v>10570513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2642628</v>
      </c>
      <c r="Y17" s="28">
        <f t="shared" si="0"/>
        <v>-2642628</v>
      </c>
      <c r="Z17" s="29">
        <f>+IF(X17&lt;&gt;0,+(Y17/X17)*100,0)</f>
        <v>-100</v>
      </c>
      <c r="AA17" s="30">
        <f>SUM(AA6:AA16)</f>
        <v>10570513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-13765305</v>
      </c>
      <c r="F26" s="20">
        <v>-13765305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-3441324</v>
      </c>
      <c r="Y26" s="20">
        <v>3441324</v>
      </c>
      <c r="Z26" s="21">
        <v>-100</v>
      </c>
      <c r="AA26" s="22">
        <v>-13765305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-13765305</v>
      </c>
      <c r="F27" s="28">
        <f t="shared" si="1"/>
        <v>-13765305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-3441324</v>
      </c>
      <c r="Y27" s="28">
        <f t="shared" si="1"/>
        <v>3441324</v>
      </c>
      <c r="Z27" s="29">
        <f>+IF(X27&lt;&gt;0,+(Y27/X27)*100,0)</f>
        <v>-100</v>
      </c>
      <c r="AA27" s="30">
        <f>SUM(AA21:AA26)</f>
        <v>-13765305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-3194792</v>
      </c>
      <c r="F38" s="2">
        <f t="shared" si="3"/>
        <v>-3194792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-798696</v>
      </c>
      <c r="Y38" s="2">
        <f t="shared" si="3"/>
        <v>798696</v>
      </c>
      <c r="Z38" s="34">
        <f>+IF(X38&lt;&gt;0,+(Y38/X38)*100,0)</f>
        <v>-100</v>
      </c>
      <c r="AA38" s="35">
        <f>+AA17+AA27+AA36</f>
        <v>-3194792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-3194792</v>
      </c>
      <c r="F40" s="45">
        <f t="shared" si="4"/>
        <v>-3194792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-798696</v>
      </c>
      <c r="Y40" s="45">
        <f t="shared" si="4"/>
        <v>798696</v>
      </c>
      <c r="Z40" s="46">
        <f>+IF(X40&lt;&gt;0,+(Y40/X40)*100,0)</f>
        <v>-100</v>
      </c>
      <c r="AA40" s="47">
        <f t="shared" si="4"/>
        <v>-3194792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66179804</v>
      </c>
      <c r="D7" s="18"/>
      <c r="E7" s="19">
        <v>135662800</v>
      </c>
      <c r="F7" s="20">
        <v>135662800</v>
      </c>
      <c r="G7" s="20">
        <v>5625887</v>
      </c>
      <c r="H7" s="20">
        <v>5822777</v>
      </c>
      <c r="I7" s="20">
        <v>5592800</v>
      </c>
      <c r="J7" s="20">
        <v>17041464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17041464</v>
      </c>
      <c r="X7" s="20">
        <v>33915690</v>
      </c>
      <c r="Y7" s="20">
        <v>-16874226</v>
      </c>
      <c r="Z7" s="21">
        <v>-49.753450394198083</v>
      </c>
      <c r="AA7" s="22">
        <v>135662800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168213325</v>
      </c>
      <c r="D9" s="18"/>
      <c r="E9" s="19">
        <v>177493804</v>
      </c>
      <c r="F9" s="20">
        <v>177493804</v>
      </c>
      <c r="G9" s="20">
        <v>59372355</v>
      </c>
      <c r="H9" s="20"/>
      <c r="I9" s="20"/>
      <c r="J9" s="20">
        <v>59372355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59372355</v>
      </c>
      <c r="X9" s="20">
        <v>44373444</v>
      </c>
      <c r="Y9" s="20">
        <v>14998911</v>
      </c>
      <c r="Z9" s="21">
        <v>33.801548061042993</v>
      </c>
      <c r="AA9" s="22">
        <v>177493804</v>
      </c>
    </row>
    <row r="10" spans="1:27" x14ac:dyDescent="0.25">
      <c r="A10" s="23" t="s">
        <v>38</v>
      </c>
      <c r="B10" s="17" t="s">
        <v>6</v>
      </c>
      <c r="C10" s="18">
        <v>49852350</v>
      </c>
      <c r="D10" s="18"/>
      <c r="E10" s="19">
        <v>40000000</v>
      </c>
      <c r="F10" s="20">
        <v>40000000</v>
      </c>
      <c r="G10" s="20">
        <v>22626000</v>
      </c>
      <c r="H10" s="20"/>
      <c r="I10" s="20"/>
      <c r="J10" s="20">
        <v>22626000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22626000</v>
      </c>
      <c r="X10" s="20">
        <v>9999999</v>
      </c>
      <c r="Y10" s="20">
        <v>12626001</v>
      </c>
      <c r="Z10" s="21">
        <v>126.26002262600227</v>
      </c>
      <c r="AA10" s="22">
        <v>40000000</v>
      </c>
    </row>
    <row r="11" spans="1:27" x14ac:dyDescent="0.25">
      <c r="A11" s="23" t="s">
        <v>39</v>
      </c>
      <c r="B11" s="17" t="s">
        <v>32</v>
      </c>
      <c r="C11" s="18">
        <v>67354</v>
      </c>
      <c r="D11" s="18"/>
      <c r="E11" s="19"/>
      <c r="F11" s="20"/>
      <c r="G11" s="20">
        <v>37587</v>
      </c>
      <c r="H11" s="20">
        <v>5358</v>
      </c>
      <c r="I11" s="20">
        <v>3904</v>
      </c>
      <c r="J11" s="20">
        <v>46849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46849</v>
      </c>
      <c r="X11" s="20"/>
      <c r="Y11" s="20">
        <v>46849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-62322495</v>
      </c>
      <c r="F14" s="20">
        <v>-62322495</v>
      </c>
      <c r="G14" s="20"/>
      <c r="H14" s="20">
        <v>-360784</v>
      </c>
      <c r="I14" s="20">
        <v>-35259954</v>
      </c>
      <c r="J14" s="20">
        <v>-35620738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-35620738</v>
      </c>
      <c r="X14" s="20">
        <v>-15580605</v>
      </c>
      <c r="Y14" s="20">
        <v>-20040133</v>
      </c>
      <c r="Z14" s="21">
        <v>128.62230317757238</v>
      </c>
      <c r="AA14" s="22">
        <v>-62322495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284312833</v>
      </c>
      <c r="D17" s="26">
        <f>SUM(D6:D16)</f>
        <v>0</v>
      </c>
      <c r="E17" s="27">
        <f t="shared" si="0"/>
        <v>290834109</v>
      </c>
      <c r="F17" s="28">
        <f t="shared" si="0"/>
        <v>290834109</v>
      </c>
      <c r="G17" s="28">
        <f t="shared" si="0"/>
        <v>87661829</v>
      </c>
      <c r="H17" s="28">
        <f t="shared" si="0"/>
        <v>5467351</v>
      </c>
      <c r="I17" s="28">
        <f t="shared" si="0"/>
        <v>-29663250</v>
      </c>
      <c r="J17" s="28">
        <f t="shared" si="0"/>
        <v>63465930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63465930</v>
      </c>
      <c r="X17" s="28">
        <f t="shared" si="0"/>
        <v>72708528</v>
      </c>
      <c r="Y17" s="28">
        <f t="shared" si="0"/>
        <v>-9242598</v>
      </c>
      <c r="Z17" s="29">
        <f>+IF(X17&lt;&gt;0,+(Y17/X17)*100,0)</f>
        <v>-12.711848601858645</v>
      </c>
      <c r="AA17" s="30">
        <f>SUM(AA6:AA16)</f>
        <v>290834109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-2763499</v>
      </c>
      <c r="D26" s="18"/>
      <c r="E26" s="19">
        <v>-32722043</v>
      </c>
      <c r="F26" s="20">
        <v>-32722043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-8180508</v>
      </c>
      <c r="Y26" s="20">
        <v>8180508</v>
      </c>
      <c r="Z26" s="21">
        <v>-100</v>
      </c>
      <c r="AA26" s="22">
        <v>-32722043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-2763499</v>
      </c>
      <c r="D27" s="26">
        <f>SUM(D21:D26)</f>
        <v>0</v>
      </c>
      <c r="E27" s="27">
        <f t="shared" si="1"/>
        <v>-32722043</v>
      </c>
      <c r="F27" s="28">
        <f t="shared" si="1"/>
        <v>-32722043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-8180508</v>
      </c>
      <c r="Y27" s="28">
        <f t="shared" si="1"/>
        <v>8180508</v>
      </c>
      <c r="Z27" s="29">
        <f>+IF(X27&lt;&gt;0,+(Y27/X27)*100,0)</f>
        <v>-100</v>
      </c>
      <c r="AA27" s="30">
        <f>SUM(AA21:AA26)</f>
        <v>-32722043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281549334</v>
      </c>
      <c r="D38" s="32">
        <f>+D17+D27+D36</f>
        <v>0</v>
      </c>
      <c r="E38" s="33">
        <f t="shared" si="3"/>
        <v>258112066</v>
      </c>
      <c r="F38" s="2">
        <f t="shared" si="3"/>
        <v>258112066</v>
      </c>
      <c r="G38" s="2">
        <f t="shared" si="3"/>
        <v>87661829</v>
      </c>
      <c r="H38" s="2">
        <f t="shared" si="3"/>
        <v>5467351</v>
      </c>
      <c r="I38" s="2">
        <f t="shared" si="3"/>
        <v>-29663250</v>
      </c>
      <c r="J38" s="2">
        <f t="shared" si="3"/>
        <v>63465930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63465930</v>
      </c>
      <c r="X38" s="2">
        <f t="shared" si="3"/>
        <v>64528020</v>
      </c>
      <c r="Y38" s="2">
        <f t="shared" si="3"/>
        <v>-1062090</v>
      </c>
      <c r="Z38" s="34">
        <f>+IF(X38&lt;&gt;0,+(Y38/X38)*100,0)</f>
        <v>-1.6459361375104953</v>
      </c>
      <c r="AA38" s="35">
        <f>+AA17+AA27+AA36</f>
        <v>258112066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87661829</v>
      </c>
      <c r="I39" s="2">
        <f>+H40+I60</f>
        <v>93129180</v>
      </c>
      <c r="J39" s="2">
        <f>+G39</f>
        <v>0</v>
      </c>
      <c r="K39" s="2">
        <f>+I40+K60</f>
        <v>63465930</v>
      </c>
      <c r="L39" s="2">
        <f>+K40+L60</f>
        <v>63465930</v>
      </c>
      <c r="M39" s="2">
        <f>+L40+M60</f>
        <v>63465930</v>
      </c>
      <c r="N39" s="2">
        <f>+K39</f>
        <v>63465930</v>
      </c>
      <c r="O39" s="2">
        <f>+M40+O60</f>
        <v>63465930</v>
      </c>
      <c r="P39" s="2">
        <f>+O40+P60</f>
        <v>63465930</v>
      </c>
      <c r="Q39" s="2">
        <f>+P40+Q60</f>
        <v>63465930</v>
      </c>
      <c r="R39" s="2">
        <f>+O39</f>
        <v>63465930</v>
      </c>
      <c r="S39" s="2">
        <f>+Q40+S60</f>
        <v>63465930</v>
      </c>
      <c r="T39" s="2">
        <f>+S40+T60</f>
        <v>63465930</v>
      </c>
      <c r="U39" s="2">
        <f>+T40+U60</f>
        <v>63465930</v>
      </c>
      <c r="V39" s="2">
        <f>+S39</f>
        <v>63465930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281549334</v>
      </c>
      <c r="D40" s="43">
        <f t="shared" ref="D40:AA40" si="4">+D38+D39</f>
        <v>0</v>
      </c>
      <c r="E40" s="44">
        <f t="shared" si="4"/>
        <v>258112066</v>
      </c>
      <c r="F40" s="45">
        <f t="shared" si="4"/>
        <v>258112066</v>
      </c>
      <c r="G40" s="45">
        <f t="shared" si="4"/>
        <v>87661829</v>
      </c>
      <c r="H40" s="45">
        <f t="shared" si="4"/>
        <v>93129180</v>
      </c>
      <c r="I40" s="45">
        <f t="shared" si="4"/>
        <v>63465930</v>
      </c>
      <c r="J40" s="45">
        <f>+I40</f>
        <v>63465930</v>
      </c>
      <c r="K40" s="45">
        <f t="shared" si="4"/>
        <v>63465930</v>
      </c>
      <c r="L40" s="45">
        <f t="shared" si="4"/>
        <v>63465930</v>
      </c>
      <c r="M40" s="45">
        <f t="shared" si="4"/>
        <v>63465930</v>
      </c>
      <c r="N40" s="45">
        <f>+M40</f>
        <v>63465930</v>
      </c>
      <c r="O40" s="45">
        <f t="shared" si="4"/>
        <v>63465930</v>
      </c>
      <c r="P40" s="45">
        <f t="shared" si="4"/>
        <v>63465930</v>
      </c>
      <c r="Q40" s="45">
        <f t="shared" si="4"/>
        <v>63465930</v>
      </c>
      <c r="R40" s="45">
        <f>+Q40</f>
        <v>63465930</v>
      </c>
      <c r="S40" s="45">
        <f t="shared" si="4"/>
        <v>63465930</v>
      </c>
      <c r="T40" s="45">
        <f t="shared" si="4"/>
        <v>63465930</v>
      </c>
      <c r="U40" s="45">
        <f t="shared" si="4"/>
        <v>63465930</v>
      </c>
      <c r="V40" s="45">
        <f>+U40</f>
        <v>63465930</v>
      </c>
      <c r="W40" s="45">
        <f>+V40</f>
        <v>63465930</v>
      </c>
      <c r="X40" s="45">
        <f t="shared" si="4"/>
        <v>64528020</v>
      </c>
      <c r="Y40" s="45">
        <f t="shared" si="4"/>
        <v>-1062090</v>
      </c>
      <c r="Z40" s="46">
        <f>+IF(X40&lt;&gt;0,+(Y40/X40)*100,0)</f>
        <v>-1.6459361375104953</v>
      </c>
      <c r="AA40" s="47">
        <f t="shared" si="4"/>
        <v>258112066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7120000</v>
      </c>
      <c r="F7" s="20">
        <v>7120000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1779999</v>
      </c>
      <c r="Y7" s="20">
        <v>-1779999</v>
      </c>
      <c r="Z7" s="21">
        <v>-100</v>
      </c>
      <c r="AA7" s="22">
        <v>7120000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-4945000</v>
      </c>
      <c r="F14" s="20">
        <v>-4945000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-1236252</v>
      </c>
      <c r="Y14" s="20">
        <v>1236252</v>
      </c>
      <c r="Z14" s="21">
        <v>-100</v>
      </c>
      <c r="AA14" s="22">
        <v>-4945000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2175000</v>
      </c>
      <c r="F17" s="28">
        <f t="shared" si="0"/>
        <v>2175000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543747</v>
      </c>
      <c r="Y17" s="28">
        <f t="shared" si="0"/>
        <v>-543747</v>
      </c>
      <c r="Z17" s="29">
        <f>+IF(X17&lt;&gt;0,+(Y17/X17)*100,0)</f>
        <v>-100</v>
      </c>
      <c r="AA17" s="30">
        <f>SUM(AA6:AA16)</f>
        <v>2175000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-35166922</v>
      </c>
      <c r="F26" s="20">
        <v>-35166922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-8791734</v>
      </c>
      <c r="Y26" s="20">
        <v>8791734</v>
      </c>
      <c r="Z26" s="21">
        <v>-100</v>
      </c>
      <c r="AA26" s="22">
        <v>-35166922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-35166922</v>
      </c>
      <c r="F27" s="28">
        <f t="shared" si="1"/>
        <v>-35166922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-8791734</v>
      </c>
      <c r="Y27" s="28">
        <f t="shared" si="1"/>
        <v>8791734</v>
      </c>
      <c r="Z27" s="29">
        <f>+IF(X27&lt;&gt;0,+(Y27/X27)*100,0)</f>
        <v>-100</v>
      </c>
      <c r="AA27" s="30">
        <f>SUM(AA21:AA26)</f>
        <v>-35166922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-32991922</v>
      </c>
      <c r="F38" s="2">
        <f t="shared" si="3"/>
        <v>-32991922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-8247987</v>
      </c>
      <c r="Y38" s="2">
        <f t="shared" si="3"/>
        <v>8247987</v>
      </c>
      <c r="Z38" s="34">
        <f>+IF(X38&lt;&gt;0,+(Y38/X38)*100,0)</f>
        <v>-100</v>
      </c>
      <c r="AA38" s="35">
        <f>+AA17+AA27+AA36</f>
        <v>-32991922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21442355</v>
      </c>
      <c r="H39" s="2">
        <f>+G40+H60</f>
        <v>21442355</v>
      </c>
      <c r="I39" s="2">
        <f>+H40+I60</f>
        <v>21442355</v>
      </c>
      <c r="J39" s="2">
        <f>+G39</f>
        <v>21442355</v>
      </c>
      <c r="K39" s="2">
        <f>+I40+K60</f>
        <v>21442355</v>
      </c>
      <c r="L39" s="2">
        <f>+K40+L60</f>
        <v>21442355</v>
      </c>
      <c r="M39" s="2">
        <f>+L40+M60</f>
        <v>21442355</v>
      </c>
      <c r="N39" s="2">
        <f>+K39</f>
        <v>21442355</v>
      </c>
      <c r="O39" s="2">
        <f>+M40+O60</f>
        <v>21442355</v>
      </c>
      <c r="P39" s="2">
        <f>+O40+P60</f>
        <v>21442355</v>
      </c>
      <c r="Q39" s="2">
        <f>+P40+Q60</f>
        <v>21442355</v>
      </c>
      <c r="R39" s="2">
        <f>+O39</f>
        <v>21442355</v>
      </c>
      <c r="S39" s="2">
        <f>+Q40+S60</f>
        <v>21442355</v>
      </c>
      <c r="T39" s="2">
        <f>+S40+T60</f>
        <v>21442355</v>
      </c>
      <c r="U39" s="2">
        <f>+T40+U60</f>
        <v>21442355</v>
      </c>
      <c r="V39" s="2">
        <f>+S39</f>
        <v>21442355</v>
      </c>
      <c r="W39" s="2">
        <f>+G39</f>
        <v>21442355</v>
      </c>
      <c r="X39" s="2"/>
      <c r="Y39" s="2">
        <f>+W39-X39</f>
        <v>21442355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-32991922</v>
      </c>
      <c r="F40" s="45">
        <f t="shared" si="4"/>
        <v>-32991922</v>
      </c>
      <c r="G40" s="45">
        <f t="shared" si="4"/>
        <v>21442355</v>
      </c>
      <c r="H40" s="45">
        <f t="shared" si="4"/>
        <v>21442355</v>
      </c>
      <c r="I40" s="45">
        <f t="shared" si="4"/>
        <v>21442355</v>
      </c>
      <c r="J40" s="45">
        <f>+I40</f>
        <v>21442355</v>
      </c>
      <c r="K40" s="45">
        <f t="shared" si="4"/>
        <v>21442355</v>
      </c>
      <c r="L40" s="45">
        <f t="shared" si="4"/>
        <v>21442355</v>
      </c>
      <c r="M40" s="45">
        <f t="shared" si="4"/>
        <v>21442355</v>
      </c>
      <c r="N40" s="45">
        <f>+M40</f>
        <v>21442355</v>
      </c>
      <c r="O40" s="45">
        <f t="shared" si="4"/>
        <v>21442355</v>
      </c>
      <c r="P40" s="45">
        <f t="shared" si="4"/>
        <v>21442355</v>
      </c>
      <c r="Q40" s="45">
        <f t="shared" si="4"/>
        <v>21442355</v>
      </c>
      <c r="R40" s="45">
        <f>+Q40</f>
        <v>21442355</v>
      </c>
      <c r="S40" s="45">
        <f t="shared" si="4"/>
        <v>21442355</v>
      </c>
      <c r="T40" s="45">
        <f t="shared" si="4"/>
        <v>21442355</v>
      </c>
      <c r="U40" s="45">
        <f t="shared" si="4"/>
        <v>21442355</v>
      </c>
      <c r="V40" s="45">
        <f>+U40</f>
        <v>21442355</v>
      </c>
      <c r="W40" s="45">
        <f>+V40</f>
        <v>21442355</v>
      </c>
      <c r="X40" s="45">
        <f t="shared" si="4"/>
        <v>-8247987</v>
      </c>
      <c r="Y40" s="45">
        <f t="shared" si="4"/>
        <v>29690342</v>
      </c>
      <c r="Z40" s="46">
        <f>+IF(X40&lt;&gt;0,+(Y40/X40)*100,0)</f>
        <v>-359.97076620028616</v>
      </c>
      <c r="AA40" s="47">
        <f t="shared" si="4"/>
        <v>-32991922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21442355</v>
      </c>
      <c r="J60">
        <v>21442355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28164728</v>
      </c>
      <c r="D7" s="18"/>
      <c r="E7" s="19">
        <v>50425104</v>
      </c>
      <c r="F7" s="20">
        <v>50425104</v>
      </c>
      <c r="G7" s="20">
        <v>2613523</v>
      </c>
      <c r="H7" s="20">
        <v>3124484</v>
      </c>
      <c r="I7" s="20">
        <v>6599084</v>
      </c>
      <c r="J7" s="20">
        <v>12337091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12337091</v>
      </c>
      <c r="X7" s="20">
        <v>12606276</v>
      </c>
      <c r="Y7" s="20">
        <v>-269185</v>
      </c>
      <c r="Z7" s="21">
        <v>-2.1353252935283984</v>
      </c>
      <c r="AA7" s="22">
        <v>50425104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690390</v>
      </c>
      <c r="D9" s="18"/>
      <c r="E9" s="19"/>
      <c r="F9" s="20"/>
      <c r="G9" s="20">
        <v>35298</v>
      </c>
      <c r="H9" s="20">
        <v>36940</v>
      </c>
      <c r="I9" s="20">
        <v>36827</v>
      </c>
      <c r="J9" s="20">
        <v>109065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109065</v>
      </c>
      <c r="X9" s="20"/>
      <c r="Y9" s="20">
        <v>109065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-2563772</v>
      </c>
      <c r="D14" s="18"/>
      <c r="E14" s="19">
        <v>-27752728</v>
      </c>
      <c r="F14" s="20">
        <v>-27752728</v>
      </c>
      <c r="G14" s="20">
        <v>-368440</v>
      </c>
      <c r="H14" s="20"/>
      <c r="I14" s="20"/>
      <c r="J14" s="20">
        <v>-368440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-368440</v>
      </c>
      <c r="X14" s="20">
        <v>-6938178</v>
      </c>
      <c r="Y14" s="20">
        <v>6569738</v>
      </c>
      <c r="Z14" s="21">
        <v>-94.689672130060657</v>
      </c>
      <c r="AA14" s="22">
        <v>-27752728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26291346</v>
      </c>
      <c r="D17" s="26">
        <f>SUM(D6:D16)</f>
        <v>0</v>
      </c>
      <c r="E17" s="27">
        <f t="shared" si="0"/>
        <v>22672376</v>
      </c>
      <c r="F17" s="28">
        <f t="shared" si="0"/>
        <v>22672376</v>
      </c>
      <c r="G17" s="28">
        <f t="shared" si="0"/>
        <v>2280381</v>
      </c>
      <c r="H17" s="28">
        <f t="shared" si="0"/>
        <v>3161424</v>
      </c>
      <c r="I17" s="28">
        <f t="shared" si="0"/>
        <v>6635911</v>
      </c>
      <c r="J17" s="28">
        <f t="shared" si="0"/>
        <v>12077716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12077716</v>
      </c>
      <c r="X17" s="28">
        <f t="shared" si="0"/>
        <v>5668098</v>
      </c>
      <c r="Y17" s="28">
        <f t="shared" si="0"/>
        <v>6409618</v>
      </c>
      <c r="Z17" s="29">
        <f>+IF(X17&lt;&gt;0,+(Y17/X17)*100,0)</f>
        <v>113.08234261298939</v>
      </c>
      <c r="AA17" s="30">
        <f>SUM(AA6:AA16)</f>
        <v>22672376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-3549996</v>
      </c>
      <c r="F26" s="20">
        <v>-3549996</v>
      </c>
      <c r="G26" s="20"/>
      <c r="H26" s="20"/>
      <c r="I26" s="20">
        <v>-1983750</v>
      </c>
      <c r="J26" s="20">
        <v>-1983750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-1983750</v>
      </c>
      <c r="X26" s="20">
        <v>-887499</v>
      </c>
      <c r="Y26" s="20">
        <v>-1096251</v>
      </c>
      <c r="Z26" s="21">
        <v>123.52137861563787</v>
      </c>
      <c r="AA26" s="22">
        <v>-3549996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-3549996</v>
      </c>
      <c r="F27" s="28">
        <f t="shared" si="1"/>
        <v>-3549996</v>
      </c>
      <c r="G27" s="28">
        <f t="shared" si="1"/>
        <v>0</v>
      </c>
      <c r="H27" s="28">
        <f t="shared" si="1"/>
        <v>0</v>
      </c>
      <c r="I27" s="28">
        <f t="shared" si="1"/>
        <v>-1983750</v>
      </c>
      <c r="J27" s="28">
        <f t="shared" si="1"/>
        <v>-1983750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-1983750</v>
      </c>
      <c r="X27" s="28">
        <f t="shared" si="1"/>
        <v>-887499</v>
      </c>
      <c r="Y27" s="28">
        <f t="shared" si="1"/>
        <v>-1096251</v>
      </c>
      <c r="Z27" s="29">
        <f>+IF(X27&lt;&gt;0,+(Y27/X27)*100,0)</f>
        <v>123.52137861563787</v>
      </c>
      <c r="AA27" s="30">
        <f>SUM(AA21:AA26)</f>
        <v>-3549996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26291346</v>
      </c>
      <c r="D38" s="32">
        <f>+D17+D27+D36</f>
        <v>0</v>
      </c>
      <c r="E38" s="33">
        <f t="shared" si="3"/>
        <v>19122380</v>
      </c>
      <c r="F38" s="2">
        <f t="shared" si="3"/>
        <v>19122380</v>
      </c>
      <c r="G38" s="2">
        <f t="shared" si="3"/>
        <v>2280381</v>
      </c>
      <c r="H38" s="2">
        <f t="shared" si="3"/>
        <v>3161424</v>
      </c>
      <c r="I38" s="2">
        <f t="shared" si="3"/>
        <v>4652161</v>
      </c>
      <c r="J38" s="2">
        <f t="shared" si="3"/>
        <v>10093966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10093966</v>
      </c>
      <c r="X38" s="2">
        <f t="shared" si="3"/>
        <v>4780599</v>
      </c>
      <c r="Y38" s="2">
        <f t="shared" si="3"/>
        <v>5313367</v>
      </c>
      <c r="Z38" s="34">
        <f>+IF(X38&lt;&gt;0,+(Y38/X38)*100,0)</f>
        <v>111.14437751419854</v>
      </c>
      <c r="AA38" s="35">
        <f>+AA17+AA27+AA36</f>
        <v>19122380</v>
      </c>
    </row>
    <row r="39" spans="1:27" x14ac:dyDescent="0.25">
      <c r="A39" s="23" t="s">
        <v>60</v>
      </c>
      <c r="B39" s="17"/>
      <c r="C39" s="32">
        <v>118605802</v>
      </c>
      <c r="D39" s="32"/>
      <c r="E39" s="33">
        <v>118605802</v>
      </c>
      <c r="F39" s="2">
        <v>118605802</v>
      </c>
      <c r="G39" s="2">
        <v>144912859</v>
      </c>
      <c r="H39" s="2">
        <f>+G40+H60</f>
        <v>147193240</v>
      </c>
      <c r="I39" s="2">
        <f>+H40+I60</f>
        <v>150354664</v>
      </c>
      <c r="J39" s="2">
        <f>+G39</f>
        <v>144912859</v>
      </c>
      <c r="K39" s="2">
        <f>+I40+K60</f>
        <v>155006825</v>
      </c>
      <c r="L39" s="2">
        <f>+K40+L60</f>
        <v>155006825</v>
      </c>
      <c r="M39" s="2">
        <f>+L40+M60</f>
        <v>155006825</v>
      </c>
      <c r="N39" s="2">
        <f>+K39</f>
        <v>155006825</v>
      </c>
      <c r="O39" s="2">
        <f>+M40+O60</f>
        <v>155006825</v>
      </c>
      <c r="P39" s="2">
        <f>+O40+P60</f>
        <v>155006825</v>
      </c>
      <c r="Q39" s="2">
        <f>+P40+Q60</f>
        <v>155006825</v>
      </c>
      <c r="R39" s="2">
        <f>+O39</f>
        <v>155006825</v>
      </c>
      <c r="S39" s="2">
        <f>+Q40+S60</f>
        <v>155006825</v>
      </c>
      <c r="T39" s="2">
        <f>+S40+T60</f>
        <v>155006825</v>
      </c>
      <c r="U39" s="2">
        <f>+T40+U60</f>
        <v>155006825</v>
      </c>
      <c r="V39" s="2">
        <f>+S39</f>
        <v>155006825</v>
      </c>
      <c r="W39" s="2">
        <f>+G39</f>
        <v>144912859</v>
      </c>
      <c r="X39" s="2">
        <v>118605802</v>
      </c>
      <c r="Y39" s="2">
        <f>+W39-X39</f>
        <v>26307057</v>
      </c>
      <c r="Z39" s="34">
        <f>+IF(X39&lt;&gt;0,+(Y39/X39)*100,0)</f>
        <v>22.180244605571655</v>
      </c>
      <c r="AA39" s="35">
        <v>118605802</v>
      </c>
    </row>
    <row r="40" spans="1:27" x14ac:dyDescent="0.25">
      <c r="A40" s="41" t="s">
        <v>62</v>
      </c>
      <c r="B40" s="42" t="s">
        <v>61</v>
      </c>
      <c r="C40" s="43">
        <f>+C38+C39</f>
        <v>144897148</v>
      </c>
      <c r="D40" s="43">
        <f t="shared" ref="D40:AA40" si="4">+D38+D39</f>
        <v>0</v>
      </c>
      <c r="E40" s="44">
        <f t="shared" si="4"/>
        <v>137728182</v>
      </c>
      <c r="F40" s="45">
        <f t="shared" si="4"/>
        <v>137728182</v>
      </c>
      <c r="G40" s="45">
        <f t="shared" si="4"/>
        <v>147193240</v>
      </c>
      <c r="H40" s="45">
        <f t="shared" si="4"/>
        <v>150354664</v>
      </c>
      <c r="I40" s="45">
        <f t="shared" si="4"/>
        <v>155006825</v>
      </c>
      <c r="J40" s="45">
        <f>+I40</f>
        <v>155006825</v>
      </c>
      <c r="K40" s="45">
        <f t="shared" si="4"/>
        <v>155006825</v>
      </c>
      <c r="L40" s="45">
        <f t="shared" si="4"/>
        <v>155006825</v>
      </c>
      <c r="M40" s="45">
        <f t="shared" si="4"/>
        <v>155006825</v>
      </c>
      <c r="N40" s="45">
        <f>+M40</f>
        <v>155006825</v>
      </c>
      <c r="O40" s="45">
        <f t="shared" si="4"/>
        <v>155006825</v>
      </c>
      <c r="P40" s="45">
        <f t="shared" si="4"/>
        <v>155006825</v>
      </c>
      <c r="Q40" s="45">
        <f t="shared" si="4"/>
        <v>155006825</v>
      </c>
      <c r="R40" s="45">
        <f>+Q40</f>
        <v>155006825</v>
      </c>
      <c r="S40" s="45">
        <f t="shared" si="4"/>
        <v>155006825</v>
      </c>
      <c r="T40" s="45">
        <f t="shared" si="4"/>
        <v>155006825</v>
      </c>
      <c r="U40" s="45">
        <f t="shared" si="4"/>
        <v>155006825</v>
      </c>
      <c r="V40" s="45">
        <f>+U40</f>
        <v>155006825</v>
      </c>
      <c r="W40" s="45">
        <f>+V40</f>
        <v>155006825</v>
      </c>
      <c r="X40" s="45">
        <f t="shared" si="4"/>
        <v>123386401</v>
      </c>
      <c r="Y40" s="45">
        <f t="shared" si="4"/>
        <v>31620424</v>
      </c>
      <c r="Z40" s="46">
        <f>+IF(X40&lt;&gt;0,+(Y40/X40)*100,0)</f>
        <v>25.627154811007092</v>
      </c>
      <c r="AA40" s="47">
        <f t="shared" si="4"/>
        <v>137728182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144912859</v>
      </c>
      <c r="J60">
        <v>144912859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-575000</v>
      </c>
      <c r="F14" s="20">
        <v>-575000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-143751</v>
      </c>
      <c r="Y14" s="20">
        <v>143751</v>
      </c>
      <c r="Z14" s="21">
        <v>-100</v>
      </c>
      <c r="AA14" s="22">
        <v>-575000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-575000</v>
      </c>
      <c r="F17" s="28">
        <f t="shared" si="0"/>
        <v>-575000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-143751</v>
      </c>
      <c r="Y17" s="28">
        <f t="shared" si="0"/>
        <v>143751</v>
      </c>
      <c r="Z17" s="29">
        <f>+IF(X17&lt;&gt;0,+(Y17/X17)*100,0)</f>
        <v>-100</v>
      </c>
      <c r="AA17" s="30">
        <f>SUM(AA6:AA16)</f>
        <v>-575000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-575000</v>
      </c>
      <c r="F38" s="2">
        <f t="shared" si="3"/>
        <v>-575000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-143751</v>
      </c>
      <c r="Y38" s="2">
        <f t="shared" si="3"/>
        <v>143751</v>
      </c>
      <c r="Z38" s="34">
        <f>+IF(X38&lt;&gt;0,+(Y38/X38)*100,0)</f>
        <v>-100</v>
      </c>
      <c r="AA38" s="35">
        <f>+AA17+AA27+AA36</f>
        <v>-575000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-575000</v>
      </c>
      <c r="F40" s="45">
        <f t="shared" si="4"/>
        <v>-575000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-143751</v>
      </c>
      <c r="Y40" s="45">
        <f t="shared" si="4"/>
        <v>143751</v>
      </c>
      <c r="Z40" s="46">
        <f>+IF(X40&lt;&gt;0,+(Y40/X40)*100,0)</f>
        <v>-100</v>
      </c>
      <c r="AA40" s="47">
        <f t="shared" si="4"/>
        <v>-575000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1047474</v>
      </c>
      <c r="D7" s="18"/>
      <c r="E7" s="19">
        <v>196623</v>
      </c>
      <c r="F7" s="20">
        <v>196623</v>
      </c>
      <c r="G7" s="20"/>
      <c r="H7" s="20">
        <v>-1047474</v>
      </c>
      <c r="I7" s="20"/>
      <c r="J7" s="20">
        <v>-1047474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-1047474</v>
      </c>
      <c r="X7" s="20">
        <v>49155</v>
      </c>
      <c r="Y7" s="20">
        <v>-1096629</v>
      </c>
      <c r="Z7" s="21">
        <v>-2230.961245041196</v>
      </c>
      <c r="AA7" s="22">
        <v>196623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1047474</v>
      </c>
      <c r="D17" s="26">
        <f>SUM(D6:D16)</f>
        <v>0</v>
      </c>
      <c r="E17" s="27">
        <f t="shared" si="0"/>
        <v>196623</v>
      </c>
      <c r="F17" s="28">
        <f t="shared" si="0"/>
        <v>196623</v>
      </c>
      <c r="G17" s="28">
        <f t="shared" si="0"/>
        <v>0</v>
      </c>
      <c r="H17" s="28">
        <f t="shared" si="0"/>
        <v>-1047474</v>
      </c>
      <c r="I17" s="28">
        <f t="shared" si="0"/>
        <v>0</v>
      </c>
      <c r="J17" s="28">
        <f t="shared" si="0"/>
        <v>-1047474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-1047474</v>
      </c>
      <c r="X17" s="28">
        <f t="shared" si="0"/>
        <v>49155</v>
      </c>
      <c r="Y17" s="28">
        <f t="shared" si="0"/>
        <v>-1096629</v>
      </c>
      <c r="Z17" s="29">
        <f>+IF(X17&lt;&gt;0,+(Y17/X17)*100,0)</f>
        <v>-2230.961245041196</v>
      </c>
      <c r="AA17" s="30">
        <f>SUM(AA6:AA16)</f>
        <v>196623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-164055180</v>
      </c>
      <c r="F26" s="20">
        <v>-164055180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-41013798</v>
      </c>
      <c r="Y26" s="20">
        <v>41013798</v>
      </c>
      <c r="Z26" s="21">
        <v>-100</v>
      </c>
      <c r="AA26" s="22">
        <v>-164055180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-164055180</v>
      </c>
      <c r="F27" s="28">
        <f t="shared" si="1"/>
        <v>-164055180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-41013798</v>
      </c>
      <c r="Y27" s="28">
        <f t="shared" si="1"/>
        <v>41013798</v>
      </c>
      <c r="Z27" s="29">
        <f>+IF(X27&lt;&gt;0,+(Y27/X27)*100,0)</f>
        <v>-100</v>
      </c>
      <c r="AA27" s="30">
        <f>SUM(AA21:AA26)</f>
        <v>-164055180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1047474</v>
      </c>
      <c r="D38" s="32">
        <f>+D17+D27+D36</f>
        <v>0</v>
      </c>
      <c r="E38" s="33">
        <f t="shared" si="3"/>
        <v>-163858557</v>
      </c>
      <c r="F38" s="2">
        <f t="shared" si="3"/>
        <v>-163858557</v>
      </c>
      <c r="G38" s="2">
        <f t="shared" si="3"/>
        <v>0</v>
      </c>
      <c r="H38" s="2">
        <f t="shared" si="3"/>
        <v>-1047474</v>
      </c>
      <c r="I38" s="2">
        <f t="shared" si="3"/>
        <v>0</v>
      </c>
      <c r="J38" s="2">
        <f t="shared" si="3"/>
        <v>-1047474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-1047474</v>
      </c>
      <c r="X38" s="2">
        <f t="shared" si="3"/>
        <v>-40964643</v>
      </c>
      <c r="Y38" s="2">
        <f t="shared" si="3"/>
        <v>39917169</v>
      </c>
      <c r="Z38" s="34">
        <f>+IF(X38&lt;&gt;0,+(Y38/X38)*100,0)</f>
        <v>-97.442980279359446</v>
      </c>
      <c r="AA38" s="35">
        <f>+AA17+AA27+AA36</f>
        <v>-163858557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-1047474</v>
      </c>
      <c r="J39" s="2">
        <f>+G39</f>
        <v>0</v>
      </c>
      <c r="K39" s="2">
        <f>+I40+K60</f>
        <v>-1047474</v>
      </c>
      <c r="L39" s="2">
        <f>+K40+L60</f>
        <v>-1047474</v>
      </c>
      <c r="M39" s="2">
        <f>+L40+M60</f>
        <v>-1047474</v>
      </c>
      <c r="N39" s="2">
        <f>+K39</f>
        <v>-1047474</v>
      </c>
      <c r="O39" s="2">
        <f>+M40+O60</f>
        <v>-1047474</v>
      </c>
      <c r="P39" s="2">
        <f>+O40+P60</f>
        <v>-1047474</v>
      </c>
      <c r="Q39" s="2">
        <f>+P40+Q60</f>
        <v>-1047474</v>
      </c>
      <c r="R39" s="2">
        <f>+O39</f>
        <v>-1047474</v>
      </c>
      <c r="S39" s="2">
        <f>+Q40+S60</f>
        <v>-1047474</v>
      </c>
      <c r="T39" s="2">
        <f>+S40+T60</f>
        <v>-1047474</v>
      </c>
      <c r="U39" s="2">
        <f>+T40+U60</f>
        <v>-1047474</v>
      </c>
      <c r="V39" s="2">
        <f>+S39</f>
        <v>-1047474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1047474</v>
      </c>
      <c r="D40" s="43">
        <f t="shared" ref="D40:AA40" si="4">+D38+D39</f>
        <v>0</v>
      </c>
      <c r="E40" s="44">
        <f t="shared" si="4"/>
        <v>-163858557</v>
      </c>
      <c r="F40" s="45">
        <f t="shared" si="4"/>
        <v>-163858557</v>
      </c>
      <c r="G40" s="45">
        <f t="shared" si="4"/>
        <v>0</v>
      </c>
      <c r="H40" s="45">
        <f t="shared" si="4"/>
        <v>-1047474</v>
      </c>
      <c r="I40" s="45">
        <f t="shared" si="4"/>
        <v>-1047474</v>
      </c>
      <c r="J40" s="45">
        <f>+I40</f>
        <v>-1047474</v>
      </c>
      <c r="K40" s="45">
        <f t="shared" si="4"/>
        <v>-1047474</v>
      </c>
      <c r="L40" s="45">
        <f t="shared" si="4"/>
        <v>-1047474</v>
      </c>
      <c r="M40" s="45">
        <f t="shared" si="4"/>
        <v>-1047474</v>
      </c>
      <c r="N40" s="45">
        <f>+M40</f>
        <v>-1047474</v>
      </c>
      <c r="O40" s="45">
        <f t="shared" si="4"/>
        <v>-1047474</v>
      </c>
      <c r="P40" s="45">
        <f t="shared" si="4"/>
        <v>-1047474</v>
      </c>
      <c r="Q40" s="45">
        <f t="shared" si="4"/>
        <v>-1047474</v>
      </c>
      <c r="R40" s="45">
        <f>+Q40</f>
        <v>-1047474</v>
      </c>
      <c r="S40" s="45">
        <f t="shared" si="4"/>
        <v>-1047474</v>
      </c>
      <c r="T40" s="45">
        <f t="shared" si="4"/>
        <v>-1047474</v>
      </c>
      <c r="U40" s="45">
        <f t="shared" si="4"/>
        <v>-1047474</v>
      </c>
      <c r="V40" s="45">
        <f>+U40</f>
        <v>-1047474</v>
      </c>
      <c r="W40" s="45">
        <f>+V40</f>
        <v>-1047474</v>
      </c>
      <c r="X40" s="45">
        <f t="shared" si="4"/>
        <v>-40964643</v>
      </c>
      <c r="Y40" s="45">
        <f t="shared" si="4"/>
        <v>39917169</v>
      </c>
      <c r="Z40" s="46">
        <f>+IF(X40&lt;&gt;0,+(Y40/X40)*100,0)</f>
        <v>-97.442980279359446</v>
      </c>
      <c r="AA40" s="47">
        <f t="shared" si="4"/>
        <v>-163858557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-3450000</v>
      </c>
      <c r="F14" s="20">
        <v>-3450000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-862500</v>
      </c>
      <c r="Y14" s="20">
        <v>862500</v>
      </c>
      <c r="Z14" s="21">
        <v>-100</v>
      </c>
      <c r="AA14" s="22">
        <v>-3450000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-3450000</v>
      </c>
      <c r="F17" s="28">
        <f t="shared" si="0"/>
        <v>-3450000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-862500</v>
      </c>
      <c r="Y17" s="28">
        <f t="shared" si="0"/>
        <v>862500</v>
      </c>
      <c r="Z17" s="29">
        <f>+IF(X17&lt;&gt;0,+(Y17/X17)*100,0)</f>
        <v>-100</v>
      </c>
      <c r="AA17" s="30">
        <f>SUM(AA6:AA16)</f>
        <v>-3450000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-3450000</v>
      </c>
      <c r="F38" s="2">
        <f t="shared" si="3"/>
        <v>-3450000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-862500</v>
      </c>
      <c r="Y38" s="2">
        <f t="shared" si="3"/>
        <v>862500</v>
      </c>
      <c r="Z38" s="34">
        <f>+IF(X38&lt;&gt;0,+(Y38/X38)*100,0)</f>
        <v>-100</v>
      </c>
      <c r="AA38" s="35">
        <f>+AA17+AA27+AA36</f>
        <v>-3450000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-3450000</v>
      </c>
      <c r="F40" s="45">
        <f t="shared" si="4"/>
        <v>-3450000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-862500</v>
      </c>
      <c r="Y40" s="45">
        <f t="shared" si="4"/>
        <v>862500</v>
      </c>
      <c r="Z40" s="46">
        <f>+IF(X40&lt;&gt;0,+(Y40/X40)*100,0)</f>
        <v>-100</v>
      </c>
      <c r="AA40" s="47">
        <f t="shared" si="4"/>
        <v>-3450000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136060026</v>
      </c>
      <c r="D7" s="18"/>
      <c r="E7" s="19">
        <v>154633873</v>
      </c>
      <c r="F7" s="20">
        <v>154633873</v>
      </c>
      <c r="G7" s="20">
        <v>12796364</v>
      </c>
      <c r="H7" s="20">
        <v>12640160</v>
      </c>
      <c r="I7" s="20">
        <v>14087573</v>
      </c>
      <c r="J7" s="20">
        <v>39524097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39524097</v>
      </c>
      <c r="X7" s="20">
        <v>38418201</v>
      </c>
      <c r="Y7" s="20">
        <v>1105896</v>
      </c>
      <c r="Z7" s="21">
        <v>2.8785731013276754</v>
      </c>
      <c r="AA7" s="22">
        <v>154633873</v>
      </c>
    </row>
    <row r="8" spans="1:27" x14ac:dyDescent="0.25">
      <c r="A8" s="23" t="s">
        <v>36</v>
      </c>
      <c r="B8" s="17" t="s">
        <v>32</v>
      </c>
      <c r="C8" s="18">
        <v>3990576</v>
      </c>
      <c r="D8" s="18"/>
      <c r="E8" s="19">
        <v>4388357</v>
      </c>
      <c r="F8" s="20">
        <v>4388357</v>
      </c>
      <c r="G8" s="20">
        <v>2846405</v>
      </c>
      <c r="H8" s="20">
        <v>714286</v>
      </c>
      <c r="I8" s="20">
        <v>298</v>
      </c>
      <c r="J8" s="20">
        <v>3560989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3560989</v>
      </c>
      <c r="X8" s="20">
        <v>1075785</v>
      </c>
      <c r="Y8" s="20">
        <v>2485204</v>
      </c>
      <c r="Z8" s="21">
        <v>231.01307417374289</v>
      </c>
      <c r="AA8" s="22">
        <v>4388357</v>
      </c>
    </row>
    <row r="9" spans="1:27" x14ac:dyDescent="0.25">
      <c r="A9" s="23" t="s">
        <v>37</v>
      </c>
      <c r="B9" s="17" t="s">
        <v>6</v>
      </c>
      <c r="C9" s="18">
        <v>116812710</v>
      </c>
      <c r="D9" s="18"/>
      <c r="E9" s="19">
        <v>124148800</v>
      </c>
      <c r="F9" s="20">
        <v>124148800</v>
      </c>
      <c r="G9" s="20">
        <v>51728596</v>
      </c>
      <c r="H9" s="20"/>
      <c r="I9" s="20"/>
      <c r="J9" s="20">
        <v>51728596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51728596</v>
      </c>
      <c r="X9" s="20">
        <v>51728600</v>
      </c>
      <c r="Y9" s="20">
        <v>-4</v>
      </c>
      <c r="Z9" s="21"/>
      <c r="AA9" s="22">
        <v>124148800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40169900</v>
      </c>
      <c r="F10" s="20">
        <v>40169900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19442400</v>
      </c>
      <c r="Y10" s="20">
        <v>-19442400</v>
      </c>
      <c r="Z10" s="21">
        <v>-100</v>
      </c>
      <c r="AA10" s="22">
        <v>40169900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-79391597</v>
      </c>
      <c r="D14" s="18"/>
      <c r="E14" s="19">
        <v>-168623050</v>
      </c>
      <c r="F14" s="20">
        <v>-168623050</v>
      </c>
      <c r="G14" s="20">
        <v>-11657368</v>
      </c>
      <c r="H14" s="20">
        <v>-7520736</v>
      </c>
      <c r="I14" s="20">
        <v>-9832408</v>
      </c>
      <c r="J14" s="20">
        <v>-29010512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-29010512</v>
      </c>
      <c r="X14" s="20">
        <v>-46184585</v>
      </c>
      <c r="Y14" s="20">
        <v>17174073</v>
      </c>
      <c r="Z14" s="21">
        <v>-37.185725496937991</v>
      </c>
      <c r="AA14" s="22">
        <v>-168623050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-8541900</v>
      </c>
      <c r="F15" s="20">
        <v>-8541900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-2135400</v>
      </c>
      <c r="Y15" s="20">
        <v>2135400</v>
      </c>
      <c r="Z15" s="21">
        <v>-100</v>
      </c>
      <c r="AA15" s="22">
        <v>-8541900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177471715</v>
      </c>
      <c r="D17" s="26">
        <f>SUM(D6:D16)</f>
        <v>0</v>
      </c>
      <c r="E17" s="27">
        <f t="shared" si="0"/>
        <v>146175980</v>
      </c>
      <c r="F17" s="28">
        <f t="shared" si="0"/>
        <v>146175980</v>
      </c>
      <c r="G17" s="28">
        <f t="shared" si="0"/>
        <v>55713997</v>
      </c>
      <c r="H17" s="28">
        <f t="shared" si="0"/>
        <v>5833710</v>
      </c>
      <c r="I17" s="28">
        <f t="shared" si="0"/>
        <v>4255463</v>
      </c>
      <c r="J17" s="28">
        <f t="shared" si="0"/>
        <v>65803170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65803170</v>
      </c>
      <c r="X17" s="28">
        <f t="shared" si="0"/>
        <v>62345001</v>
      </c>
      <c r="Y17" s="28">
        <f t="shared" si="0"/>
        <v>3458169</v>
      </c>
      <c r="Z17" s="29">
        <f>+IF(X17&lt;&gt;0,+(Y17/X17)*100,0)</f>
        <v>5.5468264408240202</v>
      </c>
      <c r="AA17" s="30">
        <f>SUM(AA6:AA16)</f>
        <v>146175980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-79584075</v>
      </c>
      <c r="D26" s="18"/>
      <c r="E26" s="19">
        <v>-68251695</v>
      </c>
      <c r="F26" s="20">
        <v>-68251695</v>
      </c>
      <c r="G26" s="20">
        <v>-15881123</v>
      </c>
      <c r="H26" s="20">
        <v>-7357295</v>
      </c>
      <c r="I26" s="20">
        <v>-91158</v>
      </c>
      <c r="J26" s="20">
        <v>-23329576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-23329576</v>
      </c>
      <c r="X26" s="20">
        <v>-21562500</v>
      </c>
      <c r="Y26" s="20">
        <v>-1767076</v>
      </c>
      <c r="Z26" s="21">
        <v>8.195135072463767</v>
      </c>
      <c r="AA26" s="22">
        <v>-68251695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-79584075</v>
      </c>
      <c r="D27" s="26">
        <f>SUM(D21:D26)</f>
        <v>0</v>
      </c>
      <c r="E27" s="27">
        <f t="shared" si="1"/>
        <v>-68251695</v>
      </c>
      <c r="F27" s="28">
        <f t="shared" si="1"/>
        <v>-68251695</v>
      </c>
      <c r="G27" s="28">
        <f t="shared" si="1"/>
        <v>-15881123</v>
      </c>
      <c r="H27" s="28">
        <f t="shared" si="1"/>
        <v>-7357295</v>
      </c>
      <c r="I27" s="28">
        <f t="shared" si="1"/>
        <v>-91158</v>
      </c>
      <c r="J27" s="28">
        <f t="shared" si="1"/>
        <v>-23329576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-23329576</v>
      </c>
      <c r="X27" s="28">
        <f t="shared" si="1"/>
        <v>-21562500</v>
      </c>
      <c r="Y27" s="28">
        <f t="shared" si="1"/>
        <v>-1767076</v>
      </c>
      <c r="Z27" s="29">
        <f>+IF(X27&lt;&gt;0,+(Y27/X27)*100,0)</f>
        <v>8.195135072463767</v>
      </c>
      <c r="AA27" s="30">
        <f>SUM(AA21:AA26)</f>
        <v>-68251695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97887640</v>
      </c>
      <c r="D38" s="32">
        <f>+D17+D27+D36</f>
        <v>0</v>
      </c>
      <c r="E38" s="33">
        <f t="shared" si="3"/>
        <v>77924285</v>
      </c>
      <c r="F38" s="2">
        <f t="shared" si="3"/>
        <v>77924285</v>
      </c>
      <c r="G38" s="2">
        <f t="shared" si="3"/>
        <v>39832874</v>
      </c>
      <c r="H38" s="2">
        <f t="shared" si="3"/>
        <v>-1523585</v>
      </c>
      <c r="I38" s="2">
        <f t="shared" si="3"/>
        <v>4164305</v>
      </c>
      <c r="J38" s="2">
        <f t="shared" si="3"/>
        <v>42473594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42473594</v>
      </c>
      <c r="X38" s="2">
        <f t="shared" si="3"/>
        <v>40782501</v>
      </c>
      <c r="Y38" s="2">
        <f t="shared" si="3"/>
        <v>1691093</v>
      </c>
      <c r="Z38" s="34">
        <f>+IF(X38&lt;&gt;0,+(Y38/X38)*100,0)</f>
        <v>4.1466142549717588</v>
      </c>
      <c r="AA38" s="35">
        <f>+AA17+AA27+AA36</f>
        <v>77924285</v>
      </c>
    </row>
    <row r="39" spans="1:27" x14ac:dyDescent="0.25">
      <c r="A39" s="23" t="s">
        <v>60</v>
      </c>
      <c r="B39" s="17"/>
      <c r="C39" s="32">
        <v>647960319</v>
      </c>
      <c r="D39" s="32"/>
      <c r="E39" s="33">
        <v>676758517</v>
      </c>
      <c r="F39" s="2">
        <v>676758517</v>
      </c>
      <c r="G39" s="2">
        <v>825239554</v>
      </c>
      <c r="H39" s="2">
        <f>+G40+H60</f>
        <v>865072428</v>
      </c>
      <c r="I39" s="2">
        <f>+H40+I60</f>
        <v>863548843</v>
      </c>
      <c r="J39" s="2">
        <f>+G39</f>
        <v>825239554</v>
      </c>
      <c r="K39" s="2">
        <f>+I40+K60</f>
        <v>867713148</v>
      </c>
      <c r="L39" s="2">
        <f>+K40+L60</f>
        <v>867713148</v>
      </c>
      <c r="M39" s="2">
        <f>+L40+M60</f>
        <v>867713148</v>
      </c>
      <c r="N39" s="2">
        <f>+K39</f>
        <v>867713148</v>
      </c>
      <c r="O39" s="2">
        <f>+M40+O60</f>
        <v>867713148</v>
      </c>
      <c r="P39" s="2">
        <f>+O40+P60</f>
        <v>867713148</v>
      </c>
      <c r="Q39" s="2">
        <f>+P40+Q60</f>
        <v>867713148</v>
      </c>
      <c r="R39" s="2">
        <f>+O39</f>
        <v>867713148</v>
      </c>
      <c r="S39" s="2">
        <f>+Q40+S60</f>
        <v>867713148</v>
      </c>
      <c r="T39" s="2">
        <f>+S40+T60</f>
        <v>867713148</v>
      </c>
      <c r="U39" s="2">
        <f>+T40+U60</f>
        <v>867713148</v>
      </c>
      <c r="V39" s="2">
        <f>+S39</f>
        <v>867713148</v>
      </c>
      <c r="W39" s="2">
        <f>+G39</f>
        <v>825239554</v>
      </c>
      <c r="X39" s="2">
        <v>676758517</v>
      </c>
      <c r="Y39" s="2">
        <f>+W39-X39</f>
        <v>148481037</v>
      </c>
      <c r="Z39" s="34">
        <f>+IF(X39&lt;&gt;0,+(Y39/X39)*100,0)</f>
        <v>21.940032267078212</v>
      </c>
      <c r="AA39" s="35">
        <v>676758517</v>
      </c>
    </row>
    <row r="40" spans="1:27" x14ac:dyDescent="0.25">
      <c r="A40" s="41" t="s">
        <v>62</v>
      </c>
      <c r="B40" s="42" t="s">
        <v>61</v>
      </c>
      <c r="C40" s="43">
        <f>+C38+C39</f>
        <v>745847959</v>
      </c>
      <c r="D40" s="43">
        <f t="shared" ref="D40:AA40" si="4">+D38+D39</f>
        <v>0</v>
      </c>
      <c r="E40" s="44">
        <f t="shared" si="4"/>
        <v>754682802</v>
      </c>
      <c r="F40" s="45">
        <f t="shared" si="4"/>
        <v>754682802</v>
      </c>
      <c r="G40" s="45">
        <f t="shared" si="4"/>
        <v>865072428</v>
      </c>
      <c r="H40" s="45">
        <f t="shared" si="4"/>
        <v>863548843</v>
      </c>
      <c r="I40" s="45">
        <f t="shared" si="4"/>
        <v>867713148</v>
      </c>
      <c r="J40" s="45">
        <f>+I40</f>
        <v>867713148</v>
      </c>
      <c r="K40" s="45">
        <f t="shared" si="4"/>
        <v>867713148</v>
      </c>
      <c r="L40" s="45">
        <f t="shared" si="4"/>
        <v>867713148</v>
      </c>
      <c r="M40" s="45">
        <f t="shared" si="4"/>
        <v>867713148</v>
      </c>
      <c r="N40" s="45">
        <f>+M40</f>
        <v>867713148</v>
      </c>
      <c r="O40" s="45">
        <f t="shared" si="4"/>
        <v>867713148</v>
      </c>
      <c r="P40" s="45">
        <f t="shared" si="4"/>
        <v>867713148</v>
      </c>
      <c r="Q40" s="45">
        <f t="shared" si="4"/>
        <v>867713148</v>
      </c>
      <c r="R40" s="45">
        <f>+Q40</f>
        <v>867713148</v>
      </c>
      <c r="S40" s="45">
        <f t="shared" si="4"/>
        <v>867713148</v>
      </c>
      <c r="T40" s="45">
        <f t="shared" si="4"/>
        <v>867713148</v>
      </c>
      <c r="U40" s="45">
        <f t="shared" si="4"/>
        <v>867713148</v>
      </c>
      <c r="V40" s="45">
        <f>+U40</f>
        <v>867713148</v>
      </c>
      <c r="W40" s="45">
        <f>+V40</f>
        <v>867713148</v>
      </c>
      <c r="X40" s="45">
        <f t="shared" si="4"/>
        <v>717541018</v>
      </c>
      <c r="Y40" s="45">
        <f t="shared" si="4"/>
        <v>150172130</v>
      </c>
      <c r="Z40" s="46">
        <f>+IF(X40&lt;&gt;0,+(Y40/X40)*100,0)</f>
        <v>20.928717137115637</v>
      </c>
      <c r="AA40" s="47">
        <f t="shared" si="4"/>
        <v>754682802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825239554</v>
      </c>
      <c r="J60">
        <v>825239554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-410325</v>
      </c>
      <c r="F14" s="20">
        <v>-410325</v>
      </c>
      <c r="G14" s="20"/>
      <c r="H14" s="20">
        <v>-8581</v>
      </c>
      <c r="I14" s="20">
        <v>-1224</v>
      </c>
      <c r="J14" s="20">
        <v>-9805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-9805</v>
      </c>
      <c r="X14" s="20">
        <v>-103899</v>
      </c>
      <c r="Y14" s="20">
        <v>94094</v>
      </c>
      <c r="Z14" s="21">
        <v>-90.562950557753211</v>
      </c>
      <c r="AA14" s="22">
        <v>-410325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-410325</v>
      </c>
      <c r="F17" s="28">
        <f t="shared" si="0"/>
        <v>-410325</v>
      </c>
      <c r="G17" s="28">
        <f t="shared" si="0"/>
        <v>0</v>
      </c>
      <c r="H17" s="28">
        <f t="shared" si="0"/>
        <v>-8581</v>
      </c>
      <c r="I17" s="28">
        <f t="shared" si="0"/>
        <v>-1224</v>
      </c>
      <c r="J17" s="28">
        <f t="shared" si="0"/>
        <v>-9805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-9805</v>
      </c>
      <c r="X17" s="28">
        <f t="shared" si="0"/>
        <v>-103899</v>
      </c>
      <c r="Y17" s="28">
        <f t="shared" si="0"/>
        <v>94094</v>
      </c>
      <c r="Z17" s="29">
        <f>+IF(X17&lt;&gt;0,+(Y17/X17)*100,0)</f>
        <v>-90.562950557753211</v>
      </c>
      <c r="AA17" s="30">
        <f>SUM(AA6:AA16)</f>
        <v>-410325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-410325</v>
      </c>
      <c r="F38" s="2">
        <f t="shared" si="3"/>
        <v>-410325</v>
      </c>
      <c r="G38" s="2">
        <f t="shared" si="3"/>
        <v>0</v>
      </c>
      <c r="H38" s="2">
        <f t="shared" si="3"/>
        <v>-8581</v>
      </c>
      <c r="I38" s="2">
        <f t="shared" si="3"/>
        <v>-1224</v>
      </c>
      <c r="J38" s="2">
        <f t="shared" si="3"/>
        <v>-9805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-9805</v>
      </c>
      <c r="X38" s="2">
        <f t="shared" si="3"/>
        <v>-103899</v>
      </c>
      <c r="Y38" s="2">
        <f t="shared" si="3"/>
        <v>94094</v>
      </c>
      <c r="Z38" s="34">
        <f>+IF(X38&lt;&gt;0,+(Y38/X38)*100,0)</f>
        <v>-90.562950557753211</v>
      </c>
      <c r="AA38" s="35">
        <f>+AA17+AA27+AA36</f>
        <v>-410325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-8581</v>
      </c>
      <c r="J39" s="2">
        <f>+G39</f>
        <v>0</v>
      </c>
      <c r="K39" s="2">
        <f>+I40+K60</f>
        <v>-9805</v>
      </c>
      <c r="L39" s="2">
        <f>+K40+L60</f>
        <v>-9805</v>
      </c>
      <c r="M39" s="2">
        <f>+L40+M60</f>
        <v>-9805</v>
      </c>
      <c r="N39" s="2">
        <f>+K39</f>
        <v>-9805</v>
      </c>
      <c r="O39" s="2">
        <f>+M40+O60</f>
        <v>-9805</v>
      </c>
      <c r="P39" s="2">
        <f>+O40+P60</f>
        <v>-9805</v>
      </c>
      <c r="Q39" s="2">
        <f>+P40+Q60</f>
        <v>-9805</v>
      </c>
      <c r="R39" s="2">
        <f>+O39</f>
        <v>-9805</v>
      </c>
      <c r="S39" s="2">
        <f>+Q40+S60</f>
        <v>-9805</v>
      </c>
      <c r="T39" s="2">
        <f>+S40+T60</f>
        <v>-9805</v>
      </c>
      <c r="U39" s="2">
        <f>+T40+U60</f>
        <v>-9805</v>
      </c>
      <c r="V39" s="2">
        <f>+S39</f>
        <v>-9805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-410325</v>
      </c>
      <c r="F40" s="45">
        <f t="shared" si="4"/>
        <v>-410325</v>
      </c>
      <c r="G40" s="45">
        <f t="shared" si="4"/>
        <v>0</v>
      </c>
      <c r="H40" s="45">
        <f t="shared" si="4"/>
        <v>-8581</v>
      </c>
      <c r="I40" s="45">
        <f t="shared" si="4"/>
        <v>-9805</v>
      </c>
      <c r="J40" s="45">
        <f>+I40</f>
        <v>-9805</v>
      </c>
      <c r="K40" s="45">
        <f t="shared" si="4"/>
        <v>-9805</v>
      </c>
      <c r="L40" s="45">
        <f t="shared" si="4"/>
        <v>-9805</v>
      </c>
      <c r="M40" s="45">
        <f t="shared" si="4"/>
        <v>-9805</v>
      </c>
      <c r="N40" s="45">
        <f>+M40</f>
        <v>-9805</v>
      </c>
      <c r="O40" s="45">
        <f t="shared" si="4"/>
        <v>-9805</v>
      </c>
      <c r="P40" s="45">
        <f t="shared" si="4"/>
        <v>-9805</v>
      </c>
      <c r="Q40" s="45">
        <f t="shared" si="4"/>
        <v>-9805</v>
      </c>
      <c r="R40" s="45">
        <f>+Q40</f>
        <v>-9805</v>
      </c>
      <c r="S40" s="45">
        <f t="shared" si="4"/>
        <v>-9805</v>
      </c>
      <c r="T40" s="45">
        <f t="shared" si="4"/>
        <v>-9805</v>
      </c>
      <c r="U40" s="45">
        <f t="shared" si="4"/>
        <v>-9805</v>
      </c>
      <c r="V40" s="45">
        <f>+U40</f>
        <v>-9805</v>
      </c>
      <c r="W40" s="45">
        <f>+V40</f>
        <v>-9805</v>
      </c>
      <c r="X40" s="45">
        <f t="shared" si="4"/>
        <v>-103899</v>
      </c>
      <c r="Y40" s="45">
        <f t="shared" si="4"/>
        <v>94094</v>
      </c>
      <c r="Z40" s="46">
        <f>+IF(X40&lt;&gt;0,+(Y40/X40)*100,0)</f>
        <v>-90.562950557753211</v>
      </c>
      <c r="AA40" s="47">
        <f t="shared" si="4"/>
        <v>-410325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329906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329906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329906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329906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-249999</v>
      </c>
      <c r="Y26" s="20">
        <v>249999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-249999</v>
      </c>
      <c r="Y27" s="28">
        <f t="shared" si="1"/>
        <v>249999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-1000000</v>
      </c>
      <c r="F38" s="2">
        <f t="shared" si="3"/>
        <v>-1000000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-249999</v>
      </c>
      <c r="Y38" s="2">
        <f t="shared" si="3"/>
        <v>249999</v>
      </c>
      <c r="Z38" s="34">
        <f>+IF(X38&lt;&gt;0,+(Y38/X38)*100,0)</f>
        <v>-100</v>
      </c>
      <c r="AA38" s="35">
        <f>+AA17+AA27+AA36</f>
        <v>-1000000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-1000000</v>
      </c>
      <c r="F40" s="45">
        <f t="shared" si="4"/>
        <v>-1000000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-249999</v>
      </c>
      <c r="Y40" s="45">
        <f t="shared" si="4"/>
        <v>249999</v>
      </c>
      <c r="Z40" s="46">
        <f>+IF(X40&lt;&gt;0,+(Y40/X40)*100,0)</f>
        <v>-100</v>
      </c>
      <c r="AA40" s="47">
        <f t="shared" si="4"/>
        <v>-1000000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233610607</v>
      </c>
      <c r="D39" s="32"/>
      <c r="E39" s="33"/>
      <c r="F39" s="2"/>
      <c r="G39" s="2">
        <v>233610607</v>
      </c>
      <c r="H39" s="2">
        <f>+G40+H60</f>
        <v>233610607</v>
      </c>
      <c r="I39" s="2">
        <f>+H40+I60</f>
        <v>233610607</v>
      </c>
      <c r="J39" s="2">
        <f>+G39</f>
        <v>233610607</v>
      </c>
      <c r="K39" s="2">
        <f>+I40+K60</f>
        <v>233610607</v>
      </c>
      <c r="L39" s="2">
        <f>+K40+L60</f>
        <v>233610607</v>
      </c>
      <c r="M39" s="2">
        <f>+L40+M60</f>
        <v>233610607</v>
      </c>
      <c r="N39" s="2">
        <f>+K39</f>
        <v>233610607</v>
      </c>
      <c r="O39" s="2">
        <f>+M40+O60</f>
        <v>233610607</v>
      </c>
      <c r="P39" s="2">
        <f>+O40+P60</f>
        <v>233610607</v>
      </c>
      <c r="Q39" s="2">
        <f>+P40+Q60</f>
        <v>233610607</v>
      </c>
      <c r="R39" s="2">
        <f>+O39</f>
        <v>233610607</v>
      </c>
      <c r="S39" s="2">
        <f>+Q40+S60</f>
        <v>233610607</v>
      </c>
      <c r="T39" s="2">
        <f>+S40+T60</f>
        <v>233610607</v>
      </c>
      <c r="U39" s="2">
        <f>+T40+U60</f>
        <v>233610607</v>
      </c>
      <c r="V39" s="2">
        <f>+S39</f>
        <v>233610607</v>
      </c>
      <c r="W39" s="2">
        <f>+G39</f>
        <v>233610607</v>
      </c>
      <c r="X39" s="2"/>
      <c r="Y39" s="2">
        <f>+W39-X39</f>
        <v>233610607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233610607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233610607</v>
      </c>
      <c r="H40" s="45">
        <f t="shared" si="4"/>
        <v>233610607</v>
      </c>
      <c r="I40" s="45">
        <f t="shared" si="4"/>
        <v>233610607</v>
      </c>
      <c r="J40" s="45">
        <f>+I40</f>
        <v>233610607</v>
      </c>
      <c r="K40" s="45">
        <f t="shared" si="4"/>
        <v>233610607</v>
      </c>
      <c r="L40" s="45">
        <f t="shared" si="4"/>
        <v>233610607</v>
      </c>
      <c r="M40" s="45">
        <f t="shared" si="4"/>
        <v>233610607</v>
      </c>
      <c r="N40" s="45">
        <f>+M40</f>
        <v>233610607</v>
      </c>
      <c r="O40" s="45">
        <f t="shared" si="4"/>
        <v>233610607</v>
      </c>
      <c r="P40" s="45">
        <f t="shared" si="4"/>
        <v>233610607</v>
      </c>
      <c r="Q40" s="45">
        <f t="shared" si="4"/>
        <v>233610607</v>
      </c>
      <c r="R40" s="45">
        <f>+Q40</f>
        <v>233610607</v>
      </c>
      <c r="S40" s="45">
        <f t="shared" si="4"/>
        <v>233610607</v>
      </c>
      <c r="T40" s="45">
        <f t="shared" si="4"/>
        <v>233610607</v>
      </c>
      <c r="U40" s="45">
        <f t="shared" si="4"/>
        <v>233610607</v>
      </c>
      <c r="V40" s="45">
        <f>+U40</f>
        <v>233610607</v>
      </c>
      <c r="W40" s="45">
        <f>+V40</f>
        <v>233610607</v>
      </c>
      <c r="X40" s="45">
        <f t="shared" si="4"/>
        <v>0</v>
      </c>
      <c r="Y40" s="45">
        <f t="shared" si="4"/>
        <v>233610607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233610607</v>
      </c>
      <c r="J60">
        <v>233610607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96704826</v>
      </c>
      <c r="D7" s="18"/>
      <c r="E7" s="19">
        <v>90888699</v>
      </c>
      <c r="F7" s="20">
        <v>90888699</v>
      </c>
      <c r="G7" s="20">
        <v>11238815</v>
      </c>
      <c r="H7" s="20">
        <v>8896877</v>
      </c>
      <c r="I7" s="20">
        <v>7738415</v>
      </c>
      <c r="J7" s="20">
        <v>27874107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27874107</v>
      </c>
      <c r="X7" s="20">
        <v>22722174</v>
      </c>
      <c r="Y7" s="20">
        <v>5151933</v>
      </c>
      <c r="Z7" s="21">
        <v>22.673591884297693</v>
      </c>
      <c r="AA7" s="22">
        <v>90888699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252008135</v>
      </c>
      <c r="D9" s="18"/>
      <c r="E9" s="19">
        <v>283149585</v>
      </c>
      <c r="F9" s="20">
        <v>283149585</v>
      </c>
      <c r="G9" s="20">
        <v>111215789</v>
      </c>
      <c r="H9" s="20"/>
      <c r="I9" s="20"/>
      <c r="J9" s="20">
        <v>111215789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111215789</v>
      </c>
      <c r="X9" s="20">
        <v>70787397</v>
      </c>
      <c r="Y9" s="20">
        <v>40428392</v>
      </c>
      <c r="Z9" s="21">
        <v>57.112415081458636</v>
      </c>
      <c r="AA9" s="22">
        <v>283149585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-68507548</v>
      </c>
      <c r="D14" s="18"/>
      <c r="E14" s="19">
        <v>-41158959</v>
      </c>
      <c r="F14" s="20">
        <v>-41158959</v>
      </c>
      <c r="G14" s="20">
        <v>-807757</v>
      </c>
      <c r="H14" s="20">
        <v>-21089521</v>
      </c>
      <c r="I14" s="20">
        <v>-5947829</v>
      </c>
      <c r="J14" s="20">
        <v>-27845107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-27845107</v>
      </c>
      <c r="X14" s="20">
        <v>-10289739</v>
      </c>
      <c r="Y14" s="20">
        <v>-17555368</v>
      </c>
      <c r="Z14" s="21">
        <v>170.61043044920768</v>
      </c>
      <c r="AA14" s="22">
        <v>-41158959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280205413</v>
      </c>
      <c r="D17" s="26">
        <f>SUM(D6:D16)</f>
        <v>0</v>
      </c>
      <c r="E17" s="27">
        <f t="shared" si="0"/>
        <v>332879325</v>
      </c>
      <c r="F17" s="28">
        <f t="shared" si="0"/>
        <v>332879325</v>
      </c>
      <c r="G17" s="28">
        <f t="shared" si="0"/>
        <v>121646847</v>
      </c>
      <c r="H17" s="28">
        <f t="shared" si="0"/>
        <v>-12192644</v>
      </c>
      <c r="I17" s="28">
        <f t="shared" si="0"/>
        <v>1790586</v>
      </c>
      <c r="J17" s="28">
        <f t="shared" si="0"/>
        <v>111244789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111244789</v>
      </c>
      <c r="X17" s="28">
        <f t="shared" si="0"/>
        <v>83219832</v>
      </c>
      <c r="Y17" s="28">
        <f t="shared" si="0"/>
        <v>28024957</v>
      </c>
      <c r="Z17" s="29">
        <f>+IF(X17&lt;&gt;0,+(Y17/X17)*100,0)</f>
        <v>33.675815399387012</v>
      </c>
      <c r="AA17" s="30">
        <f>SUM(AA6:AA16)</f>
        <v>332879325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-137155204</v>
      </c>
      <c r="D26" s="18"/>
      <c r="E26" s="19">
        <v>-8581839</v>
      </c>
      <c r="F26" s="20">
        <v>-8581839</v>
      </c>
      <c r="G26" s="20">
        <v>-9309514</v>
      </c>
      <c r="H26" s="20">
        <v>-3117723</v>
      </c>
      <c r="I26" s="20">
        <v>-9541316</v>
      </c>
      <c r="J26" s="20">
        <v>-21968553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-21968553</v>
      </c>
      <c r="X26" s="20">
        <v>-2145459</v>
      </c>
      <c r="Y26" s="20">
        <v>-19823094</v>
      </c>
      <c r="Z26" s="21">
        <v>923.95585280352589</v>
      </c>
      <c r="AA26" s="22">
        <v>-8581839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-137155204</v>
      </c>
      <c r="D27" s="26">
        <f>SUM(D21:D26)</f>
        <v>0</v>
      </c>
      <c r="E27" s="27">
        <f t="shared" si="1"/>
        <v>-8581839</v>
      </c>
      <c r="F27" s="28">
        <f t="shared" si="1"/>
        <v>-8581839</v>
      </c>
      <c r="G27" s="28">
        <f t="shared" si="1"/>
        <v>-9309514</v>
      </c>
      <c r="H27" s="28">
        <f t="shared" si="1"/>
        <v>-3117723</v>
      </c>
      <c r="I27" s="28">
        <f t="shared" si="1"/>
        <v>-9541316</v>
      </c>
      <c r="J27" s="28">
        <f t="shared" si="1"/>
        <v>-21968553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-21968553</v>
      </c>
      <c r="X27" s="28">
        <f t="shared" si="1"/>
        <v>-2145459</v>
      </c>
      <c r="Y27" s="28">
        <f t="shared" si="1"/>
        <v>-19823094</v>
      </c>
      <c r="Z27" s="29">
        <f>+IF(X27&lt;&gt;0,+(Y27/X27)*100,0)</f>
        <v>923.95585280352589</v>
      </c>
      <c r="AA27" s="30">
        <f>SUM(AA21:AA26)</f>
        <v>-8581839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143050209</v>
      </c>
      <c r="D38" s="32">
        <f>+D17+D27+D36</f>
        <v>0</v>
      </c>
      <c r="E38" s="33">
        <f t="shared" si="3"/>
        <v>324297486</v>
      </c>
      <c r="F38" s="2">
        <f t="shared" si="3"/>
        <v>324297486</v>
      </c>
      <c r="G38" s="2">
        <f t="shared" si="3"/>
        <v>112337333</v>
      </c>
      <c r="H38" s="2">
        <f t="shared" si="3"/>
        <v>-15310367</v>
      </c>
      <c r="I38" s="2">
        <f t="shared" si="3"/>
        <v>-7750730</v>
      </c>
      <c r="J38" s="2">
        <f t="shared" si="3"/>
        <v>89276236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89276236</v>
      </c>
      <c r="X38" s="2">
        <f t="shared" si="3"/>
        <v>81074373</v>
      </c>
      <c r="Y38" s="2">
        <f t="shared" si="3"/>
        <v>8201863</v>
      </c>
      <c r="Z38" s="34">
        <f>+IF(X38&lt;&gt;0,+(Y38/X38)*100,0)</f>
        <v>10.116467999080301</v>
      </c>
      <c r="AA38" s="35">
        <f>+AA17+AA27+AA36</f>
        <v>324297486</v>
      </c>
    </row>
    <row r="39" spans="1:27" x14ac:dyDescent="0.25">
      <c r="A39" s="23" t="s">
        <v>60</v>
      </c>
      <c r="B39" s="17"/>
      <c r="C39" s="32">
        <v>434929898</v>
      </c>
      <c r="D39" s="32"/>
      <c r="E39" s="33"/>
      <c r="F39" s="2"/>
      <c r="G39" s="2">
        <v>578327036</v>
      </c>
      <c r="H39" s="2">
        <f>+G40+H60</f>
        <v>690664369</v>
      </c>
      <c r="I39" s="2">
        <f>+H40+I60</f>
        <v>675354002</v>
      </c>
      <c r="J39" s="2">
        <f>+G39</f>
        <v>578327036</v>
      </c>
      <c r="K39" s="2">
        <f>+I40+K60</f>
        <v>667603272</v>
      </c>
      <c r="L39" s="2">
        <f>+K40+L60</f>
        <v>667603272</v>
      </c>
      <c r="M39" s="2">
        <f>+L40+M60</f>
        <v>667603272</v>
      </c>
      <c r="N39" s="2">
        <f>+K39</f>
        <v>667603272</v>
      </c>
      <c r="O39" s="2">
        <f>+M40+O60</f>
        <v>667603272</v>
      </c>
      <c r="P39" s="2">
        <f>+O40+P60</f>
        <v>667603272</v>
      </c>
      <c r="Q39" s="2">
        <f>+P40+Q60</f>
        <v>667603272</v>
      </c>
      <c r="R39" s="2">
        <f>+O39</f>
        <v>667603272</v>
      </c>
      <c r="S39" s="2">
        <f>+Q40+S60</f>
        <v>667603272</v>
      </c>
      <c r="T39" s="2">
        <f>+S40+T60</f>
        <v>667603272</v>
      </c>
      <c r="U39" s="2">
        <f>+T40+U60</f>
        <v>667603272</v>
      </c>
      <c r="V39" s="2">
        <f>+S39</f>
        <v>667603272</v>
      </c>
      <c r="W39" s="2">
        <f>+G39</f>
        <v>578327036</v>
      </c>
      <c r="X39" s="2"/>
      <c r="Y39" s="2">
        <f>+W39-X39</f>
        <v>578327036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577980107</v>
      </c>
      <c r="D40" s="43">
        <f t="shared" ref="D40:AA40" si="4">+D38+D39</f>
        <v>0</v>
      </c>
      <c r="E40" s="44">
        <f t="shared" si="4"/>
        <v>324297486</v>
      </c>
      <c r="F40" s="45">
        <f t="shared" si="4"/>
        <v>324297486</v>
      </c>
      <c r="G40" s="45">
        <f t="shared" si="4"/>
        <v>690664369</v>
      </c>
      <c r="H40" s="45">
        <f t="shared" si="4"/>
        <v>675354002</v>
      </c>
      <c r="I40" s="45">
        <f t="shared" si="4"/>
        <v>667603272</v>
      </c>
      <c r="J40" s="45">
        <f>+I40</f>
        <v>667603272</v>
      </c>
      <c r="K40" s="45">
        <f t="shared" si="4"/>
        <v>667603272</v>
      </c>
      <c r="L40" s="45">
        <f t="shared" si="4"/>
        <v>667603272</v>
      </c>
      <c r="M40" s="45">
        <f t="shared" si="4"/>
        <v>667603272</v>
      </c>
      <c r="N40" s="45">
        <f>+M40</f>
        <v>667603272</v>
      </c>
      <c r="O40" s="45">
        <f t="shared" si="4"/>
        <v>667603272</v>
      </c>
      <c r="P40" s="45">
        <f t="shared" si="4"/>
        <v>667603272</v>
      </c>
      <c r="Q40" s="45">
        <f t="shared" si="4"/>
        <v>667603272</v>
      </c>
      <c r="R40" s="45">
        <f>+Q40</f>
        <v>667603272</v>
      </c>
      <c r="S40" s="45">
        <f t="shared" si="4"/>
        <v>667603272</v>
      </c>
      <c r="T40" s="45">
        <f t="shared" si="4"/>
        <v>667603272</v>
      </c>
      <c r="U40" s="45">
        <f t="shared" si="4"/>
        <v>667603272</v>
      </c>
      <c r="V40" s="45">
        <f>+U40</f>
        <v>667603272</v>
      </c>
      <c r="W40" s="45">
        <f>+V40</f>
        <v>667603272</v>
      </c>
      <c r="X40" s="45">
        <f t="shared" si="4"/>
        <v>81074373</v>
      </c>
      <c r="Y40" s="45">
        <f t="shared" si="4"/>
        <v>586528899</v>
      </c>
      <c r="Z40" s="46">
        <f>+IF(X40&lt;&gt;0,+(Y40/X40)*100,0)</f>
        <v>723.44549491613088</v>
      </c>
      <c r="AA40" s="47">
        <f t="shared" si="4"/>
        <v>324297486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578327036</v>
      </c>
      <c r="J60">
        <v>578327036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-172505</v>
      </c>
      <c r="D39" s="32"/>
      <c r="E39" s="33"/>
      <c r="F39" s="2"/>
      <c r="G39" s="2">
        <v>-172505</v>
      </c>
      <c r="H39" s="2">
        <f>+G40+H60</f>
        <v>-172505</v>
      </c>
      <c r="I39" s="2">
        <f>+H40+I60</f>
        <v>-172505</v>
      </c>
      <c r="J39" s="2">
        <f>+G39</f>
        <v>-172505</v>
      </c>
      <c r="K39" s="2">
        <f>+I40+K60</f>
        <v>-172505</v>
      </c>
      <c r="L39" s="2">
        <f>+K40+L60</f>
        <v>-172505</v>
      </c>
      <c r="M39" s="2">
        <f>+L40+M60</f>
        <v>-172505</v>
      </c>
      <c r="N39" s="2">
        <f>+K39</f>
        <v>-172505</v>
      </c>
      <c r="O39" s="2">
        <f>+M40+O60</f>
        <v>-172505</v>
      </c>
      <c r="P39" s="2">
        <f>+O40+P60</f>
        <v>-172505</v>
      </c>
      <c r="Q39" s="2">
        <f>+P40+Q60</f>
        <v>-172505</v>
      </c>
      <c r="R39" s="2">
        <f>+O39</f>
        <v>-172505</v>
      </c>
      <c r="S39" s="2">
        <f>+Q40+S60</f>
        <v>-172505</v>
      </c>
      <c r="T39" s="2">
        <f>+S40+T60</f>
        <v>-172505</v>
      </c>
      <c r="U39" s="2">
        <f>+T40+U60</f>
        <v>-172505</v>
      </c>
      <c r="V39" s="2">
        <f>+S39</f>
        <v>-172505</v>
      </c>
      <c r="W39" s="2">
        <f>+G39</f>
        <v>-172505</v>
      </c>
      <c r="X39" s="2"/>
      <c r="Y39" s="2">
        <f>+W39-X39</f>
        <v>-172505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-172505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-172505</v>
      </c>
      <c r="H40" s="45">
        <f t="shared" si="4"/>
        <v>-172505</v>
      </c>
      <c r="I40" s="45">
        <f t="shared" si="4"/>
        <v>-172505</v>
      </c>
      <c r="J40" s="45">
        <f>+I40</f>
        <v>-172505</v>
      </c>
      <c r="K40" s="45">
        <f t="shared" si="4"/>
        <v>-172505</v>
      </c>
      <c r="L40" s="45">
        <f t="shared" si="4"/>
        <v>-172505</v>
      </c>
      <c r="M40" s="45">
        <f t="shared" si="4"/>
        <v>-172505</v>
      </c>
      <c r="N40" s="45">
        <f>+M40</f>
        <v>-172505</v>
      </c>
      <c r="O40" s="45">
        <f t="shared" si="4"/>
        <v>-172505</v>
      </c>
      <c r="P40" s="45">
        <f t="shared" si="4"/>
        <v>-172505</v>
      </c>
      <c r="Q40" s="45">
        <f t="shared" si="4"/>
        <v>-172505</v>
      </c>
      <c r="R40" s="45">
        <f>+Q40</f>
        <v>-172505</v>
      </c>
      <c r="S40" s="45">
        <f t="shared" si="4"/>
        <v>-172505</v>
      </c>
      <c r="T40" s="45">
        <f t="shared" si="4"/>
        <v>-172505</v>
      </c>
      <c r="U40" s="45">
        <f t="shared" si="4"/>
        <v>-172505</v>
      </c>
      <c r="V40" s="45">
        <f>+U40</f>
        <v>-172505</v>
      </c>
      <c r="W40" s="45">
        <f>+V40</f>
        <v>-172505</v>
      </c>
      <c r="X40" s="45">
        <f t="shared" si="4"/>
        <v>0</v>
      </c>
      <c r="Y40" s="45">
        <f t="shared" si="4"/>
        <v>-172505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-172505</v>
      </c>
      <c r="J60">
        <v>-172505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-755209</v>
      </c>
      <c r="D26" s="18"/>
      <c r="E26" s="19">
        <v>-920000</v>
      </c>
      <c r="F26" s="20">
        <v>-920000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-230001</v>
      </c>
      <c r="Y26" s="20">
        <v>230001</v>
      </c>
      <c r="Z26" s="21">
        <v>-100</v>
      </c>
      <c r="AA26" s="22">
        <v>-920000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-755209</v>
      </c>
      <c r="D27" s="26">
        <f>SUM(D21:D26)</f>
        <v>0</v>
      </c>
      <c r="E27" s="27">
        <f t="shared" si="1"/>
        <v>-920000</v>
      </c>
      <c r="F27" s="28">
        <f t="shared" si="1"/>
        <v>-920000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-230001</v>
      </c>
      <c r="Y27" s="28">
        <f t="shared" si="1"/>
        <v>230001</v>
      </c>
      <c r="Z27" s="29">
        <f>+IF(X27&lt;&gt;0,+(Y27/X27)*100,0)</f>
        <v>-100</v>
      </c>
      <c r="AA27" s="30">
        <f>SUM(AA21:AA26)</f>
        <v>-920000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-755209</v>
      </c>
      <c r="D38" s="32">
        <f>+D17+D27+D36</f>
        <v>0</v>
      </c>
      <c r="E38" s="33">
        <f t="shared" si="3"/>
        <v>-920000</v>
      </c>
      <c r="F38" s="2">
        <f t="shared" si="3"/>
        <v>-920000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-230001</v>
      </c>
      <c r="Y38" s="2">
        <f t="shared" si="3"/>
        <v>230001</v>
      </c>
      <c r="Z38" s="34">
        <f>+IF(X38&lt;&gt;0,+(Y38/X38)*100,0)</f>
        <v>-100</v>
      </c>
      <c r="AA38" s="35">
        <f>+AA17+AA27+AA36</f>
        <v>-920000</v>
      </c>
    </row>
    <row r="39" spans="1:27" x14ac:dyDescent="0.25">
      <c r="A39" s="23" t="s">
        <v>60</v>
      </c>
      <c r="B39" s="17"/>
      <c r="C39" s="32">
        <v>-492660</v>
      </c>
      <c r="D39" s="32"/>
      <c r="E39" s="33"/>
      <c r="F39" s="2"/>
      <c r="G39" s="2">
        <v>-1247869</v>
      </c>
      <c r="H39" s="2">
        <f>+G40+H60</f>
        <v>-1247869</v>
      </c>
      <c r="I39" s="2">
        <f>+H40+I60</f>
        <v>-1247869</v>
      </c>
      <c r="J39" s="2">
        <f>+G39</f>
        <v>-1247869</v>
      </c>
      <c r="K39" s="2">
        <f>+I40+K60</f>
        <v>-1247869</v>
      </c>
      <c r="L39" s="2">
        <f>+K40+L60</f>
        <v>-1247869</v>
      </c>
      <c r="M39" s="2">
        <f>+L40+M60</f>
        <v>-1247869</v>
      </c>
      <c r="N39" s="2">
        <f>+K39</f>
        <v>-1247869</v>
      </c>
      <c r="O39" s="2">
        <f>+M40+O60</f>
        <v>-1247869</v>
      </c>
      <c r="P39" s="2">
        <f>+O40+P60</f>
        <v>-1247869</v>
      </c>
      <c r="Q39" s="2">
        <f>+P40+Q60</f>
        <v>-1247869</v>
      </c>
      <c r="R39" s="2">
        <f>+O39</f>
        <v>-1247869</v>
      </c>
      <c r="S39" s="2">
        <f>+Q40+S60</f>
        <v>-1247869</v>
      </c>
      <c r="T39" s="2">
        <f>+S40+T60</f>
        <v>-1247869</v>
      </c>
      <c r="U39" s="2">
        <f>+T40+U60</f>
        <v>-1247869</v>
      </c>
      <c r="V39" s="2">
        <f>+S39</f>
        <v>-1247869</v>
      </c>
      <c r="W39" s="2">
        <f>+G39</f>
        <v>-1247869</v>
      </c>
      <c r="X39" s="2"/>
      <c r="Y39" s="2">
        <f>+W39-X39</f>
        <v>-1247869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-1247869</v>
      </c>
      <c r="D40" s="43">
        <f t="shared" ref="D40:AA40" si="4">+D38+D39</f>
        <v>0</v>
      </c>
      <c r="E40" s="44">
        <f t="shared" si="4"/>
        <v>-920000</v>
      </c>
      <c r="F40" s="45">
        <f t="shared" si="4"/>
        <v>-920000</v>
      </c>
      <c r="G40" s="45">
        <f t="shared" si="4"/>
        <v>-1247869</v>
      </c>
      <c r="H40" s="45">
        <f t="shared" si="4"/>
        <v>-1247869</v>
      </c>
      <c r="I40" s="45">
        <f t="shared" si="4"/>
        <v>-1247869</v>
      </c>
      <c r="J40" s="45">
        <f>+I40</f>
        <v>-1247869</v>
      </c>
      <c r="K40" s="45">
        <f t="shared" si="4"/>
        <v>-1247869</v>
      </c>
      <c r="L40" s="45">
        <f t="shared" si="4"/>
        <v>-1247869</v>
      </c>
      <c r="M40" s="45">
        <f t="shared" si="4"/>
        <v>-1247869</v>
      </c>
      <c r="N40" s="45">
        <f>+M40</f>
        <v>-1247869</v>
      </c>
      <c r="O40" s="45">
        <f t="shared" si="4"/>
        <v>-1247869</v>
      </c>
      <c r="P40" s="45">
        <f t="shared" si="4"/>
        <v>-1247869</v>
      </c>
      <c r="Q40" s="45">
        <f t="shared" si="4"/>
        <v>-1247869</v>
      </c>
      <c r="R40" s="45">
        <f>+Q40</f>
        <v>-1247869</v>
      </c>
      <c r="S40" s="45">
        <f t="shared" si="4"/>
        <v>-1247869</v>
      </c>
      <c r="T40" s="45">
        <f t="shared" si="4"/>
        <v>-1247869</v>
      </c>
      <c r="U40" s="45">
        <f t="shared" si="4"/>
        <v>-1247869</v>
      </c>
      <c r="V40" s="45">
        <f>+U40</f>
        <v>-1247869</v>
      </c>
      <c r="W40" s="45">
        <f>+V40</f>
        <v>-1247869</v>
      </c>
      <c r="X40" s="45">
        <f t="shared" si="4"/>
        <v>-230001</v>
      </c>
      <c r="Y40" s="45">
        <f t="shared" si="4"/>
        <v>-1017868</v>
      </c>
      <c r="Z40" s="46">
        <f>+IF(X40&lt;&gt;0,+(Y40/X40)*100,0)</f>
        <v>442.54938022008599</v>
      </c>
      <c r="AA40" s="47">
        <f t="shared" si="4"/>
        <v>-920000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-1247869</v>
      </c>
      <c r="J60">
        <v>-1247869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351462</v>
      </c>
      <c r="D7" s="18"/>
      <c r="E7" s="19"/>
      <c r="F7" s="20"/>
      <c r="G7" s="20">
        <v>74615</v>
      </c>
      <c r="H7" s="20">
        <v>115650</v>
      </c>
      <c r="I7" s="20">
        <v>74107</v>
      </c>
      <c r="J7" s="20">
        <v>264372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264372</v>
      </c>
      <c r="X7" s="20"/>
      <c r="Y7" s="20">
        <v>264372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6377</v>
      </c>
      <c r="D11" s="18"/>
      <c r="E11" s="19"/>
      <c r="F11" s="20"/>
      <c r="G11" s="20">
        <v>1977</v>
      </c>
      <c r="H11" s="20">
        <v>2237</v>
      </c>
      <c r="I11" s="20">
        <v>3175</v>
      </c>
      <c r="J11" s="20">
        <v>7389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7389</v>
      </c>
      <c r="X11" s="20"/>
      <c r="Y11" s="20">
        <v>7389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-6506</v>
      </c>
      <c r="D14" s="18"/>
      <c r="E14" s="19">
        <v>-440820</v>
      </c>
      <c r="F14" s="20">
        <v>-440820</v>
      </c>
      <c r="G14" s="20"/>
      <c r="H14" s="20"/>
      <c r="I14" s="20">
        <v>-70770</v>
      </c>
      <c r="J14" s="20">
        <v>-70770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-70770</v>
      </c>
      <c r="X14" s="20">
        <v>-110205</v>
      </c>
      <c r="Y14" s="20">
        <v>39435</v>
      </c>
      <c r="Z14" s="21">
        <v>-35.783312916836799</v>
      </c>
      <c r="AA14" s="22">
        <v>-440820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351333</v>
      </c>
      <c r="D17" s="26">
        <f>SUM(D6:D16)</f>
        <v>0</v>
      </c>
      <c r="E17" s="27">
        <f t="shared" si="0"/>
        <v>-440820</v>
      </c>
      <c r="F17" s="28">
        <f t="shared" si="0"/>
        <v>-440820</v>
      </c>
      <c r="G17" s="28">
        <f t="shared" si="0"/>
        <v>76592</v>
      </c>
      <c r="H17" s="28">
        <f t="shared" si="0"/>
        <v>117887</v>
      </c>
      <c r="I17" s="28">
        <f t="shared" si="0"/>
        <v>6512</v>
      </c>
      <c r="J17" s="28">
        <f t="shared" si="0"/>
        <v>200991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200991</v>
      </c>
      <c r="X17" s="28">
        <f t="shared" si="0"/>
        <v>-110205</v>
      </c>
      <c r="Y17" s="28">
        <f t="shared" si="0"/>
        <v>311196</v>
      </c>
      <c r="Z17" s="29">
        <f>+IF(X17&lt;&gt;0,+(Y17/X17)*100,0)</f>
        <v>-282.37920239553557</v>
      </c>
      <c r="AA17" s="30">
        <f>SUM(AA6:AA16)</f>
        <v>-440820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351333</v>
      </c>
      <c r="D38" s="32">
        <f>+D17+D27+D36</f>
        <v>0</v>
      </c>
      <c r="E38" s="33">
        <f t="shared" si="3"/>
        <v>-440820</v>
      </c>
      <c r="F38" s="2">
        <f t="shared" si="3"/>
        <v>-440820</v>
      </c>
      <c r="G38" s="2">
        <f t="shared" si="3"/>
        <v>76592</v>
      </c>
      <c r="H38" s="2">
        <f t="shared" si="3"/>
        <v>117887</v>
      </c>
      <c r="I38" s="2">
        <f t="shared" si="3"/>
        <v>6512</v>
      </c>
      <c r="J38" s="2">
        <f t="shared" si="3"/>
        <v>200991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200991</v>
      </c>
      <c r="X38" s="2">
        <f t="shared" si="3"/>
        <v>-110205</v>
      </c>
      <c r="Y38" s="2">
        <f t="shared" si="3"/>
        <v>311196</v>
      </c>
      <c r="Z38" s="34">
        <f>+IF(X38&lt;&gt;0,+(Y38/X38)*100,0)</f>
        <v>-282.37920239553557</v>
      </c>
      <c r="AA38" s="35">
        <f>+AA17+AA27+AA36</f>
        <v>-440820</v>
      </c>
    </row>
    <row r="39" spans="1:27" x14ac:dyDescent="0.25">
      <c r="A39" s="23" t="s">
        <v>60</v>
      </c>
      <c r="B39" s="17"/>
      <c r="C39" s="32">
        <v>479064</v>
      </c>
      <c r="D39" s="32"/>
      <c r="E39" s="33"/>
      <c r="F39" s="2"/>
      <c r="G39" s="2">
        <v>1271084</v>
      </c>
      <c r="H39" s="2">
        <f>+G40+H60</f>
        <v>1347676</v>
      </c>
      <c r="I39" s="2">
        <f>+H40+I60</f>
        <v>1465563</v>
      </c>
      <c r="J39" s="2">
        <f>+G39</f>
        <v>1271084</v>
      </c>
      <c r="K39" s="2">
        <f>+I40+K60</f>
        <v>1472075</v>
      </c>
      <c r="L39" s="2">
        <f>+K40+L60</f>
        <v>1472075</v>
      </c>
      <c r="M39" s="2">
        <f>+L40+M60</f>
        <v>1472075</v>
      </c>
      <c r="N39" s="2">
        <f>+K39</f>
        <v>1472075</v>
      </c>
      <c r="O39" s="2">
        <f>+M40+O60</f>
        <v>1472075</v>
      </c>
      <c r="P39" s="2">
        <f>+O40+P60</f>
        <v>1472075</v>
      </c>
      <c r="Q39" s="2">
        <f>+P40+Q60</f>
        <v>1472075</v>
      </c>
      <c r="R39" s="2">
        <f>+O39</f>
        <v>1472075</v>
      </c>
      <c r="S39" s="2">
        <f>+Q40+S60</f>
        <v>1472075</v>
      </c>
      <c r="T39" s="2">
        <f>+S40+T60</f>
        <v>1472075</v>
      </c>
      <c r="U39" s="2">
        <f>+T40+U60</f>
        <v>1472075</v>
      </c>
      <c r="V39" s="2">
        <f>+S39</f>
        <v>1472075</v>
      </c>
      <c r="W39" s="2">
        <f>+G39</f>
        <v>1271084</v>
      </c>
      <c r="X39" s="2"/>
      <c r="Y39" s="2">
        <f>+W39-X39</f>
        <v>1271084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830397</v>
      </c>
      <c r="D40" s="43">
        <f t="shared" ref="D40:AA40" si="4">+D38+D39</f>
        <v>0</v>
      </c>
      <c r="E40" s="44">
        <f t="shared" si="4"/>
        <v>-440820</v>
      </c>
      <c r="F40" s="45">
        <f t="shared" si="4"/>
        <v>-440820</v>
      </c>
      <c r="G40" s="45">
        <f t="shared" si="4"/>
        <v>1347676</v>
      </c>
      <c r="H40" s="45">
        <f t="shared" si="4"/>
        <v>1465563</v>
      </c>
      <c r="I40" s="45">
        <f t="shared" si="4"/>
        <v>1472075</v>
      </c>
      <c r="J40" s="45">
        <f>+I40</f>
        <v>1472075</v>
      </c>
      <c r="K40" s="45">
        <f t="shared" si="4"/>
        <v>1472075</v>
      </c>
      <c r="L40" s="45">
        <f t="shared" si="4"/>
        <v>1472075</v>
      </c>
      <c r="M40" s="45">
        <f t="shared" si="4"/>
        <v>1472075</v>
      </c>
      <c r="N40" s="45">
        <f>+M40</f>
        <v>1472075</v>
      </c>
      <c r="O40" s="45">
        <f t="shared" si="4"/>
        <v>1472075</v>
      </c>
      <c r="P40" s="45">
        <f t="shared" si="4"/>
        <v>1472075</v>
      </c>
      <c r="Q40" s="45">
        <f t="shared" si="4"/>
        <v>1472075</v>
      </c>
      <c r="R40" s="45">
        <f>+Q40</f>
        <v>1472075</v>
      </c>
      <c r="S40" s="45">
        <f t="shared" si="4"/>
        <v>1472075</v>
      </c>
      <c r="T40" s="45">
        <f t="shared" si="4"/>
        <v>1472075</v>
      </c>
      <c r="U40" s="45">
        <f t="shared" si="4"/>
        <v>1472075</v>
      </c>
      <c r="V40" s="45">
        <f>+U40</f>
        <v>1472075</v>
      </c>
      <c r="W40" s="45">
        <f>+V40</f>
        <v>1472075</v>
      </c>
      <c r="X40" s="45">
        <f t="shared" si="4"/>
        <v>-110205</v>
      </c>
      <c r="Y40" s="45">
        <f t="shared" si="4"/>
        <v>1582280</v>
      </c>
      <c r="Z40" s="46">
        <f>+IF(X40&lt;&gt;0,+(Y40/X40)*100,0)</f>
        <v>-1435.7606279206932</v>
      </c>
      <c r="AA40" s="47">
        <f t="shared" si="4"/>
        <v>-440820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1271084</v>
      </c>
      <c r="J60">
        <v>1271084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31125</v>
      </c>
      <c r="D7" s="18"/>
      <c r="E7" s="19">
        <v>-419750</v>
      </c>
      <c r="F7" s="20">
        <v>-419750</v>
      </c>
      <c r="G7" s="20">
        <v>1668</v>
      </c>
      <c r="H7" s="20">
        <v>439392</v>
      </c>
      <c r="I7" s="20">
        <v>424133</v>
      </c>
      <c r="J7" s="20">
        <v>865193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865193</v>
      </c>
      <c r="X7" s="20">
        <v>-104937</v>
      </c>
      <c r="Y7" s="20">
        <v>970130</v>
      </c>
      <c r="Z7" s="21">
        <v>-924.48802614902274</v>
      </c>
      <c r="AA7" s="22">
        <v>-419750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318959</v>
      </c>
      <c r="H11" s="20">
        <v>65453</v>
      </c>
      <c r="I11" s="20"/>
      <c r="J11" s="20">
        <v>384412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384412</v>
      </c>
      <c r="X11" s="20"/>
      <c r="Y11" s="20">
        <v>384412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-4467024</v>
      </c>
      <c r="F14" s="20">
        <v>-4467024</v>
      </c>
      <c r="G14" s="20">
        <v>-68738</v>
      </c>
      <c r="H14" s="20">
        <v>-38753</v>
      </c>
      <c r="I14" s="20">
        <v>-309374</v>
      </c>
      <c r="J14" s="20">
        <v>-416865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-416865</v>
      </c>
      <c r="X14" s="20">
        <v>-1116759</v>
      </c>
      <c r="Y14" s="20">
        <v>699894</v>
      </c>
      <c r="Z14" s="21">
        <v>-62.671892503216895</v>
      </c>
      <c r="AA14" s="22">
        <v>-4467024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31125</v>
      </c>
      <c r="D17" s="26">
        <f>SUM(D6:D16)</f>
        <v>0</v>
      </c>
      <c r="E17" s="27">
        <f t="shared" si="0"/>
        <v>-4886774</v>
      </c>
      <c r="F17" s="28">
        <f t="shared" si="0"/>
        <v>-4886774</v>
      </c>
      <c r="G17" s="28">
        <f t="shared" si="0"/>
        <v>251889</v>
      </c>
      <c r="H17" s="28">
        <f t="shared" si="0"/>
        <v>466092</v>
      </c>
      <c r="I17" s="28">
        <f t="shared" si="0"/>
        <v>114759</v>
      </c>
      <c r="J17" s="28">
        <f t="shared" si="0"/>
        <v>832740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832740</v>
      </c>
      <c r="X17" s="28">
        <f t="shared" si="0"/>
        <v>-1221696</v>
      </c>
      <c r="Y17" s="28">
        <f t="shared" si="0"/>
        <v>2054436</v>
      </c>
      <c r="Z17" s="29">
        <f>+IF(X17&lt;&gt;0,+(Y17/X17)*100,0)</f>
        <v>-168.16261983341192</v>
      </c>
      <c r="AA17" s="30">
        <f>SUM(AA6:AA16)</f>
        <v>-4886774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31125</v>
      </c>
      <c r="D38" s="32">
        <f>+D17+D27+D36</f>
        <v>0</v>
      </c>
      <c r="E38" s="33">
        <f t="shared" si="3"/>
        <v>-4886774</v>
      </c>
      <c r="F38" s="2">
        <f t="shared" si="3"/>
        <v>-4886774</v>
      </c>
      <c r="G38" s="2">
        <f t="shared" si="3"/>
        <v>251889</v>
      </c>
      <c r="H38" s="2">
        <f t="shared" si="3"/>
        <v>466092</v>
      </c>
      <c r="I38" s="2">
        <f t="shared" si="3"/>
        <v>114759</v>
      </c>
      <c r="J38" s="2">
        <f t="shared" si="3"/>
        <v>832740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832740</v>
      </c>
      <c r="X38" s="2">
        <f t="shared" si="3"/>
        <v>-1221696</v>
      </c>
      <c r="Y38" s="2">
        <f t="shared" si="3"/>
        <v>2054436</v>
      </c>
      <c r="Z38" s="34">
        <f>+IF(X38&lt;&gt;0,+(Y38/X38)*100,0)</f>
        <v>-168.16261983341192</v>
      </c>
      <c r="AA38" s="35">
        <f>+AA17+AA27+AA36</f>
        <v>-4886774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251889</v>
      </c>
      <c r="I39" s="2">
        <f>+H40+I60</f>
        <v>717981</v>
      </c>
      <c r="J39" s="2">
        <f>+G39</f>
        <v>0</v>
      </c>
      <c r="K39" s="2">
        <f>+I40+K60</f>
        <v>832740</v>
      </c>
      <c r="L39" s="2">
        <f>+K40+L60</f>
        <v>832740</v>
      </c>
      <c r="M39" s="2">
        <f>+L40+M60</f>
        <v>832740</v>
      </c>
      <c r="N39" s="2">
        <f>+K39</f>
        <v>832740</v>
      </c>
      <c r="O39" s="2">
        <f>+M40+O60</f>
        <v>832740</v>
      </c>
      <c r="P39" s="2">
        <f>+O40+P60</f>
        <v>832740</v>
      </c>
      <c r="Q39" s="2">
        <f>+P40+Q60</f>
        <v>832740</v>
      </c>
      <c r="R39" s="2">
        <f>+O39</f>
        <v>832740</v>
      </c>
      <c r="S39" s="2">
        <f>+Q40+S60</f>
        <v>832740</v>
      </c>
      <c r="T39" s="2">
        <f>+S40+T60</f>
        <v>832740</v>
      </c>
      <c r="U39" s="2">
        <f>+T40+U60</f>
        <v>832740</v>
      </c>
      <c r="V39" s="2">
        <f>+S39</f>
        <v>832740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31125</v>
      </c>
      <c r="D40" s="43">
        <f t="shared" ref="D40:AA40" si="4">+D38+D39</f>
        <v>0</v>
      </c>
      <c r="E40" s="44">
        <f t="shared" si="4"/>
        <v>-4886774</v>
      </c>
      <c r="F40" s="45">
        <f t="shared" si="4"/>
        <v>-4886774</v>
      </c>
      <c r="G40" s="45">
        <f t="shared" si="4"/>
        <v>251889</v>
      </c>
      <c r="H40" s="45">
        <f t="shared" si="4"/>
        <v>717981</v>
      </c>
      <c r="I40" s="45">
        <f t="shared" si="4"/>
        <v>832740</v>
      </c>
      <c r="J40" s="45">
        <f>+I40</f>
        <v>832740</v>
      </c>
      <c r="K40" s="45">
        <f t="shared" si="4"/>
        <v>832740</v>
      </c>
      <c r="L40" s="45">
        <f t="shared" si="4"/>
        <v>832740</v>
      </c>
      <c r="M40" s="45">
        <f t="shared" si="4"/>
        <v>832740</v>
      </c>
      <c r="N40" s="45">
        <f>+M40</f>
        <v>832740</v>
      </c>
      <c r="O40" s="45">
        <f t="shared" si="4"/>
        <v>832740</v>
      </c>
      <c r="P40" s="45">
        <f t="shared" si="4"/>
        <v>832740</v>
      </c>
      <c r="Q40" s="45">
        <f t="shared" si="4"/>
        <v>832740</v>
      </c>
      <c r="R40" s="45">
        <f>+Q40</f>
        <v>832740</v>
      </c>
      <c r="S40" s="45">
        <f t="shared" si="4"/>
        <v>832740</v>
      </c>
      <c r="T40" s="45">
        <f t="shared" si="4"/>
        <v>832740</v>
      </c>
      <c r="U40" s="45">
        <f t="shared" si="4"/>
        <v>832740</v>
      </c>
      <c r="V40" s="45">
        <f>+U40</f>
        <v>832740</v>
      </c>
      <c r="W40" s="45">
        <f>+V40</f>
        <v>832740</v>
      </c>
      <c r="X40" s="45">
        <f t="shared" si="4"/>
        <v>-1221696</v>
      </c>
      <c r="Y40" s="45">
        <f t="shared" si="4"/>
        <v>2054436</v>
      </c>
      <c r="Z40" s="46">
        <f>+IF(X40&lt;&gt;0,+(Y40/X40)*100,0)</f>
        <v>-168.16261983341192</v>
      </c>
      <c r="AA40" s="47">
        <f t="shared" si="4"/>
        <v>-4886774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338456</v>
      </c>
      <c r="D7" s="18"/>
      <c r="E7" s="19"/>
      <c r="F7" s="20"/>
      <c r="G7" s="20">
        <v>55252</v>
      </c>
      <c r="H7" s="20">
        <v>60690</v>
      </c>
      <c r="I7" s="20">
        <v>58938</v>
      </c>
      <c r="J7" s="20">
        <v>174880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174880</v>
      </c>
      <c r="X7" s="20"/>
      <c r="Y7" s="20">
        <v>174880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271274</v>
      </c>
      <c r="D8" s="18"/>
      <c r="E8" s="19"/>
      <c r="F8" s="20"/>
      <c r="G8" s="20">
        <v>4708</v>
      </c>
      <c r="H8" s="20">
        <v>6030</v>
      </c>
      <c r="I8" s="20">
        <v>6271</v>
      </c>
      <c r="J8" s="20">
        <v>17009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17009</v>
      </c>
      <c r="X8" s="20"/>
      <c r="Y8" s="20">
        <v>17009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609730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59960</v>
      </c>
      <c r="H17" s="28">
        <f t="shared" si="0"/>
        <v>66720</v>
      </c>
      <c r="I17" s="28">
        <f t="shared" si="0"/>
        <v>65209</v>
      </c>
      <c r="J17" s="28">
        <f t="shared" si="0"/>
        <v>191889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191889</v>
      </c>
      <c r="X17" s="28">
        <f t="shared" si="0"/>
        <v>0</v>
      </c>
      <c r="Y17" s="28">
        <f t="shared" si="0"/>
        <v>191889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609730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59960</v>
      </c>
      <c r="H38" s="2">
        <f t="shared" si="3"/>
        <v>66720</v>
      </c>
      <c r="I38" s="2">
        <f t="shared" si="3"/>
        <v>65209</v>
      </c>
      <c r="J38" s="2">
        <f t="shared" si="3"/>
        <v>191889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191889</v>
      </c>
      <c r="X38" s="2">
        <f t="shared" si="3"/>
        <v>0</v>
      </c>
      <c r="Y38" s="2">
        <f t="shared" si="3"/>
        <v>191889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3179936</v>
      </c>
      <c r="D39" s="32"/>
      <c r="E39" s="33">
        <v>3179936</v>
      </c>
      <c r="F39" s="2">
        <v>3179936</v>
      </c>
      <c r="G39" s="2">
        <v>3773463</v>
      </c>
      <c r="H39" s="2">
        <f>+G40+H60</f>
        <v>3833423</v>
      </c>
      <c r="I39" s="2">
        <f>+H40+I60</f>
        <v>3900143</v>
      </c>
      <c r="J39" s="2">
        <f>+G39</f>
        <v>3773463</v>
      </c>
      <c r="K39" s="2">
        <f>+I40+K60</f>
        <v>3965352</v>
      </c>
      <c r="L39" s="2">
        <f>+K40+L60</f>
        <v>3965352</v>
      </c>
      <c r="M39" s="2">
        <f>+L40+M60</f>
        <v>3965352</v>
      </c>
      <c r="N39" s="2">
        <f>+K39</f>
        <v>3965352</v>
      </c>
      <c r="O39" s="2">
        <f>+M40+O60</f>
        <v>3965352</v>
      </c>
      <c r="P39" s="2">
        <f>+O40+P60</f>
        <v>3965352</v>
      </c>
      <c r="Q39" s="2">
        <f>+P40+Q60</f>
        <v>3965352</v>
      </c>
      <c r="R39" s="2">
        <f>+O39</f>
        <v>3965352</v>
      </c>
      <c r="S39" s="2">
        <f>+Q40+S60</f>
        <v>3965352</v>
      </c>
      <c r="T39" s="2">
        <f>+S40+T60</f>
        <v>3965352</v>
      </c>
      <c r="U39" s="2">
        <f>+T40+U60</f>
        <v>3965352</v>
      </c>
      <c r="V39" s="2">
        <f>+S39</f>
        <v>3965352</v>
      </c>
      <c r="W39" s="2">
        <f>+G39</f>
        <v>3773463</v>
      </c>
      <c r="X39" s="2">
        <v>3179936</v>
      </c>
      <c r="Y39" s="2">
        <f>+W39-X39</f>
        <v>593527</v>
      </c>
      <c r="Z39" s="34">
        <f>+IF(X39&lt;&gt;0,+(Y39/X39)*100,0)</f>
        <v>18.66474671188351</v>
      </c>
      <c r="AA39" s="35">
        <v>3179936</v>
      </c>
    </row>
    <row r="40" spans="1:27" x14ac:dyDescent="0.25">
      <c r="A40" s="41" t="s">
        <v>62</v>
      </c>
      <c r="B40" s="42" t="s">
        <v>61</v>
      </c>
      <c r="C40" s="43">
        <f>+C38+C39</f>
        <v>3789666</v>
      </c>
      <c r="D40" s="43">
        <f t="shared" ref="D40:AA40" si="4">+D38+D39</f>
        <v>0</v>
      </c>
      <c r="E40" s="44">
        <f t="shared" si="4"/>
        <v>3179936</v>
      </c>
      <c r="F40" s="45">
        <f t="shared" si="4"/>
        <v>3179936</v>
      </c>
      <c r="G40" s="45">
        <f t="shared" si="4"/>
        <v>3833423</v>
      </c>
      <c r="H40" s="45">
        <f t="shared" si="4"/>
        <v>3900143</v>
      </c>
      <c r="I40" s="45">
        <f t="shared" si="4"/>
        <v>3965352</v>
      </c>
      <c r="J40" s="45">
        <f>+I40</f>
        <v>3965352</v>
      </c>
      <c r="K40" s="45">
        <f t="shared" si="4"/>
        <v>3965352</v>
      </c>
      <c r="L40" s="45">
        <f t="shared" si="4"/>
        <v>3965352</v>
      </c>
      <c r="M40" s="45">
        <f t="shared" si="4"/>
        <v>3965352</v>
      </c>
      <c r="N40" s="45">
        <f>+M40</f>
        <v>3965352</v>
      </c>
      <c r="O40" s="45">
        <f t="shared" si="4"/>
        <v>3965352</v>
      </c>
      <c r="P40" s="45">
        <f t="shared" si="4"/>
        <v>3965352</v>
      </c>
      <c r="Q40" s="45">
        <f t="shared" si="4"/>
        <v>3965352</v>
      </c>
      <c r="R40" s="45">
        <f>+Q40</f>
        <v>3965352</v>
      </c>
      <c r="S40" s="45">
        <f t="shared" si="4"/>
        <v>3965352</v>
      </c>
      <c r="T40" s="45">
        <f t="shared" si="4"/>
        <v>3965352</v>
      </c>
      <c r="U40" s="45">
        <f t="shared" si="4"/>
        <v>3965352</v>
      </c>
      <c r="V40" s="45">
        <f>+U40</f>
        <v>3965352</v>
      </c>
      <c r="W40" s="45">
        <f>+V40</f>
        <v>3965352</v>
      </c>
      <c r="X40" s="45">
        <f t="shared" si="4"/>
        <v>3179936</v>
      </c>
      <c r="Y40" s="45">
        <f t="shared" si="4"/>
        <v>785416</v>
      </c>
      <c r="Z40" s="46">
        <f>+IF(X40&lt;&gt;0,+(Y40/X40)*100,0)</f>
        <v>24.699113441276804</v>
      </c>
      <c r="AA40" s="47">
        <f t="shared" si="4"/>
        <v>3179936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3773463</v>
      </c>
      <c r="J60">
        <v>3773463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15766452</v>
      </c>
      <c r="F7" s="20">
        <v>15766452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3941613</v>
      </c>
      <c r="Y7" s="20">
        <v>-3941613</v>
      </c>
      <c r="Z7" s="21">
        <v>-100</v>
      </c>
      <c r="AA7" s="22">
        <v>15766452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26212056</v>
      </c>
      <c r="F8" s="20">
        <v>26212056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6553014</v>
      </c>
      <c r="Y8" s="20">
        <v>-6553014</v>
      </c>
      <c r="Z8" s="21">
        <v>-100</v>
      </c>
      <c r="AA8" s="22">
        <v>26212056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4396908</v>
      </c>
      <c r="F11" s="20">
        <v>4396908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1099227</v>
      </c>
      <c r="Y11" s="20">
        <v>-1099227</v>
      </c>
      <c r="Z11" s="21">
        <v>-100</v>
      </c>
      <c r="AA11" s="22">
        <v>4396908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-2416620</v>
      </c>
      <c r="D14" s="18"/>
      <c r="E14" s="19">
        <v>-24511188</v>
      </c>
      <c r="F14" s="20">
        <v>-24511188</v>
      </c>
      <c r="G14" s="20"/>
      <c r="H14" s="20">
        <v>-708</v>
      </c>
      <c r="I14" s="20">
        <v>-708</v>
      </c>
      <c r="J14" s="20">
        <v>-1416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-1416</v>
      </c>
      <c r="X14" s="20">
        <v>-6127797</v>
      </c>
      <c r="Y14" s="20">
        <v>6126381</v>
      </c>
      <c r="Z14" s="21">
        <v>-99.976892184907555</v>
      </c>
      <c r="AA14" s="22">
        <v>-24511188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-15540</v>
      </c>
      <c r="F15" s="20">
        <v>-15540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-3885</v>
      </c>
      <c r="Y15" s="20">
        <v>3885</v>
      </c>
      <c r="Z15" s="21">
        <v>-100</v>
      </c>
      <c r="AA15" s="22">
        <v>-15540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-2416620</v>
      </c>
      <c r="D17" s="26">
        <f>SUM(D6:D16)</f>
        <v>0</v>
      </c>
      <c r="E17" s="27">
        <f t="shared" si="0"/>
        <v>21848688</v>
      </c>
      <c r="F17" s="28">
        <f t="shared" si="0"/>
        <v>21848688</v>
      </c>
      <c r="G17" s="28">
        <f t="shared" si="0"/>
        <v>0</v>
      </c>
      <c r="H17" s="28">
        <f t="shared" si="0"/>
        <v>-708</v>
      </c>
      <c r="I17" s="28">
        <f t="shared" si="0"/>
        <v>-708</v>
      </c>
      <c r="J17" s="28">
        <f t="shared" si="0"/>
        <v>-1416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-1416</v>
      </c>
      <c r="X17" s="28">
        <f t="shared" si="0"/>
        <v>5462172</v>
      </c>
      <c r="Y17" s="28">
        <f t="shared" si="0"/>
        <v>-5463588</v>
      </c>
      <c r="Z17" s="29">
        <f>+IF(X17&lt;&gt;0,+(Y17/X17)*100,0)</f>
        <v>-100.02592375340798</v>
      </c>
      <c r="AA17" s="30">
        <f>SUM(AA6:AA16)</f>
        <v>21848688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-2416620</v>
      </c>
      <c r="D38" s="32">
        <f>+D17+D27+D36</f>
        <v>0</v>
      </c>
      <c r="E38" s="33">
        <f t="shared" si="3"/>
        <v>21848688</v>
      </c>
      <c r="F38" s="2">
        <f t="shared" si="3"/>
        <v>21848688</v>
      </c>
      <c r="G38" s="2">
        <f t="shared" si="3"/>
        <v>0</v>
      </c>
      <c r="H38" s="2">
        <f t="shared" si="3"/>
        <v>-708</v>
      </c>
      <c r="I38" s="2">
        <f t="shared" si="3"/>
        <v>-708</v>
      </c>
      <c r="J38" s="2">
        <f t="shared" si="3"/>
        <v>-1416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-1416</v>
      </c>
      <c r="X38" s="2">
        <f t="shared" si="3"/>
        <v>5462172</v>
      </c>
      <c r="Y38" s="2">
        <f t="shared" si="3"/>
        <v>-5463588</v>
      </c>
      <c r="Z38" s="34">
        <f>+IF(X38&lt;&gt;0,+(Y38/X38)*100,0)</f>
        <v>-100.02592375340798</v>
      </c>
      <c r="AA38" s="35">
        <f>+AA17+AA27+AA36</f>
        <v>21848688</v>
      </c>
    </row>
    <row r="39" spans="1:27" x14ac:dyDescent="0.25">
      <c r="A39" s="23" t="s">
        <v>60</v>
      </c>
      <c r="B39" s="17"/>
      <c r="C39" s="32">
        <v>-4798471</v>
      </c>
      <c r="D39" s="32"/>
      <c r="E39" s="33"/>
      <c r="F39" s="2"/>
      <c r="G39" s="2">
        <v>-32367274</v>
      </c>
      <c r="H39" s="2">
        <f>+G40+H60</f>
        <v>-32367274</v>
      </c>
      <c r="I39" s="2">
        <f>+H40+I60</f>
        <v>-32367982</v>
      </c>
      <c r="J39" s="2">
        <f>+G39</f>
        <v>-32367274</v>
      </c>
      <c r="K39" s="2">
        <f>+I40+K60</f>
        <v>-32368690</v>
      </c>
      <c r="L39" s="2">
        <f>+K40+L60</f>
        <v>-32368690</v>
      </c>
      <c r="M39" s="2">
        <f>+L40+M60</f>
        <v>-32368690</v>
      </c>
      <c r="N39" s="2">
        <f>+K39</f>
        <v>-32368690</v>
      </c>
      <c r="O39" s="2">
        <f>+M40+O60</f>
        <v>-32368690</v>
      </c>
      <c r="P39" s="2">
        <f>+O40+P60</f>
        <v>-32368690</v>
      </c>
      <c r="Q39" s="2">
        <f>+P40+Q60</f>
        <v>-32368690</v>
      </c>
      <c r="R39" s="2">
        <f>+O39</f>
        <v>-32368690</v>
      </c>
      <c r="S39" s="2">
        <f>+Q40+S60</f>
        <v>-32368690</v>
      </c>
      <c r="T39" s="2">
        <f>+S40+T60</f>
        <v>-32368690</v>
      </c>
      <c r="U39" s="2">
        <f>+T40+U60</f>
        <v>-32368690</v>
      </c>
      <c r="V39" s="2">
        <f>+S39</f>
        <v>-32368690</v>
      </c>
      <c r="W39" s="2">
        <f>+G39</f>
        <v>-32367274</v>
      </c>
      <c r="X39" s="2"/>
      <c r="Y39" s="2">
        <f>+W39-X39</f>
        <v>-32367274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-7215091</v>
      </c>
      <c r="D40" s="43">
        <f t="shared" ref="D40:AA40" si="4">+D38+D39</f>
        <v>0</v>
      </c>
      <c r="E40" s="44">
        <f t="shared" si="4"/>
        <v>21848688</v>
      </c>
      <c r="F40" s="45">
        <f t="shared" si="4"/>
        <v>21848688</v>
      </c>
      <c r="G40" s="45">
        <f t="shared" si="4"/>
        <v>-32367274</v>
      </c>
      <c r="H40" s="45">
        <f t="shared" si="4"/>
        <v>-32367982</v>
      </c>
      <c r="I40" s="45">
        <f t="shared" si="4"/>
        <v>-32368690</v>
      </c>
      <c r="J40" s="45">
        <f>+I40</f>
        <v>-32368690</v>
      </c>
      <c r="K40" s="45">
        <f t="shared" si="4"/>
        <v>-32368690</v>
      </c>
      <c r="L40" s="45">
        <f t="shared" si="4"/>
        <v>-32368690</v>
      </c>
      <c r="M40" s="45">
        <f t="shared" si="4"/>
        <v>-32368690</v>
      </c>
      <c r="N40" s="45">
        <f>+M40</f>
        <v>-32368690</v>
      </c>
      <c r="O40" s="45">
        <f t="shared" si="4"/>
        <v>-32368690</v>
      </c>
      <c r="P40" s="45">
        <f t="shared" si="4"/>
        <v>-32368690</v>
      </c>
      <c r="Q40" s="45">
        <f t="shared" si="4"/>
        <v>-32368690</v>
      </c>
      <c r="R40" s="45">
        <f>+Q40</f>
        <v>-32368690</v>
      </c>
      <c r="S40" s="45">
        <f t="shared" si="4"/>
        <v>-32368690</v>
      </c>
      <c r="T40" s="45">
        <f t="shared" si="4"/>
        <v>-32368690</v>
      </c>
      <c r="U40" s="45">
        <f t="shared" si="4"/>
        <v>-32368690</v>
      </c>
      <c r="V40" s="45">
        <f>+U40</f>
        <v>-32368690</v>
      </c>
      <c r="W40" s="45">
        <f>+V40</f>
        <v>-32368690</v>
      </c>
      <c r="X40" s="45">
        <f t="shared" si="4"/>
        <v>5462172</v>
      </c>
      <c r="Y40" s="45">
        <f t="shared" si="4"/>
        <v>-37830862</v>
      </c>
      <c r="Z40" s="46">
        <f>+IF(X40&lt;&gt;0,+(Y40/X40)*100,0)</f>
        <v>-692.59741362959642</v>
      </c>
      <c r="AA40" s="47">
        <f t="shared" si="4"/>
        <v>21848688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-32367274</v>
      </c>
      <c r="J60">
        <v>-32367274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2051606</v>
      </c>
      <c r="D7" s="18"/>
      <c r="E7" s="19"/>
      <c r="F7" s="20"/>
      <c r="G7" s="20">
        <v>123741</v>
      </c>
      <c r="H7" s="20">
        <v>231877</v>
      </c>
      <c r="I7" s="20">
        <v>128603</v>
      </c>
      <c r="J7" s="20">
        <v>484221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484221</v>
      </c>
      <c r="X7" s="20"/>
      <c r="Y7" s="20">
        <v>484221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2051606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123741</v>
      </c>
      <c r="H17" s="28">
        <f t="shared" si="0"/>
        <v>231877</v>
      </c>
      <c r="I17" s="28">
        <f t="shared" si="0"/>
        <v>128603</v>
      </c>
      <c r="J17" s="28">
        <f t="shared" si="0"/>
        <v>484221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484221</v>
      </c>
      <c r="X17" s="28">
        <f t="shared" si="0"/>
        <v>0</v>
      </c>
      <c r="Y17" s="28">
        <f t="shared" si="0"/>
        <v>484221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-3635983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-3635983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-1584377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123741</v>
      </c>
      <c r="H38" s="2">
        <f t="shared" si="3"/>
        <v>231877</v>
      </c>
      <c r="I38" s="2">
        <f t="shared" si="3"/>
        <v>128603</v>
      </c>
      <c r="J38" s="2">
        <f t="shared" si="3"/>
        <v>484221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484221</v>
      </c>
      <c r="X38" s="2">
        <f t="shared" si="3"/>
        <v>0</v>
      </c>
      <c r="Y38" s="2">
        <f t="shared" si="3"/>
        <v>484221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5193750</v>
      </c>
      <c r="D39" s="32"/>
      <c r="E39" s="33">
        <v>5193750</v>
      </c>
      <c r="F39" s="2">
        <v>5193750</v>
      </c>
      <c r="G39" s="2">
        <v>3609373</v>
      </c>
      <c r="H39" s="2">
        <f>+G40+H60</f>
        <v>3733114</v>
      </c>
      <c r="I39" s="2">
        <f>+H40+I60</f>
        <v>3964991</v>
      </c>
      <c r="J39" s="2">
        <f>+G39</f>
        <v>3609373</v>
      </c>
      <c r="K39" s="2">
        <f>+I40+K60</f>
        <v>4093594</v>
      </c>
      <c r="L39" s="2">
        <f>+K40+L60</f>
        <v>4093594</v>
      </c>
      <c r="M39" s="2">
        <f>+L40+M60</f>
        <v>4093594</v>
      </c>
      <c r="N39" s="2">
        <f>+K39</f>
        <v>4093594</v>
      </c>
      <c r="O39" s="2">
        <f>+M40+O60</f>
        <v>4093594</v>
      </c>
      <c r="P39" s="2">
        <f>+O40+P60</f>
        <v>4093594</v>
      </c>
      <c r="Q39" s="2">
        <f>+P40+Q60</f>
        <v>4093594</v>
      </c>
      <c r="R39" s="2">
        <f>+O39</f>
        <v>4093594</v>
      </c>
      <c r="S39" s="2">
        <f>+Q40+S60</f>
        <v>4093594</v>
      </c>
      <c r="T39" s="2">
        <f>+S40+T60</f>
        <v>4093594</v>
      </c>
      <c r="U39" s="2">
        <f>+T40+U60</f>
        <v>4093594</v>
      </c>
      <c r="V39" s="2">
        <f>+S39</f>
        <v>4093594</v>
      </c>
      <c r="W39" s="2">
        <f>+G39</f>
        <v>3609373</v>
      </c>
      <c r="X39" s="2">
        <v>5193750</v>
      </c>
      <c r="Y39" s="2">
        <f>+W39-X39</f>
        <v>-1584377</v>
      </c>
      <c r="Z39" s="34">
        <f>+IF(X39&lt;&gt;0,+(Y39/X39)*100,0)</f>
        <v>-30.505453670276779</v>
      </c>
      <c r="AA39" s="35">
        <v>5193750</v>
      </c>
    </row>
    <row r="40" spans="1:27" x14ac:dyDescent="0.25">
      <c r="A40" s="41" t="s">
        <v>62</v>
      </c>
      <c r="B40" s="42" t="s">
        <v>61</v>
      </c>
      <c r="C40" s="43">
        <f>+C38+C39</f>
        <v>3609373</v>
      </c>
      <c r="D40" s="43">
        <f t="shared" ref="D40:AA40" si="4">+D38+D39</f>
        <v>0</v>
      </c>
      <c r="E40" s="44">
        <f t="shared" si="4"/>
        <v>5193750</v>
      </c>
      <c r="F40" s="45">
        <f t="shared" si="4"/>
        <v>5193750</v>
      </c>
      <c r="G40" s="45">
        <f t="shared" si="4"/>
        <v>3733114</v>
      </c>
      <c r="H40" s="45">
        <f t="shared" si="4"/>
        <v>3964991</v>
      </c>
      <c r="I40" s="45">
        <f t="shared" si="4"/>
        <v>4093594</v>
      </c>
      <c r="J40" s="45">
        <f>+I40</f>
        <v>4093594</v>
      </c>
      <c r="K40" s="45">
        <f t="shared" si="4"/>
        <v>4093594</v>
      </c>
      <c r="L40" s="45">
        <f t="shared" si="4"/>
        <v>4093594</v>
      </c>
      <c r="M40" s="45">
        <f t="shared" si="4"/>
        <v>4093594</v>
      </c>
      <c r="N40" s="45">
        <f>+M40</f>
        <v>4093594</v>
      </c>
      <c r="O40" s="45">
        <f t="shared" si="4"/>
        <v>4093594</v>
      </c>
      <c r="P40" s="45">
        <f t="shared" si="4"/>
        <v>4093594</v>
      </c>
      <c r="Q40" s="45">
        <f t="shared" si="4"/>
        <v>4093594</v>
      </c>
      <c r="R40" s="45">
        <f>+Q40</f>
        <v>4093594</v>
      </c>
      <c r="S40" s="45">
        <f t="shared" si="4"/>
        <v>4093594</v>
      </c>
      <c r="T40" s="45">
        <f t="shared" si="4"/>
        <v>4093594</v>
      </c>
      <c r="U40" s="45">
        <f t="shared" si="4"/>
        <v>4093594</v>
      </c>
      <c r="V40" s="45">
        <f>+U40</f>
        <v>4093594</v>
      </c>
      <c r="W40" s="45">
        <f>+V40</f>
        <v>4093594</v>
      </c>
      <c r="X40" s="45">
        <f t="shared" si="4"/>
        <v>5193750</v>
      </c>
      <c r="Y40" s="45">
        <f t="shared" si="4"/>
        <v>-1100156</v>
      </c>
      <c r="Z40" s="46">
        <f>+IF(X40&lt;&gt;0,+(Y40/X40)*100,0)</f>
        <v>-21.182305655836341</v>
      </c>
      <c r="AA40" s="47">
        <f t="shared" si="4"/>
        <v>5193750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3609373</v>
      </c>
      <c r="J60">
        <v>3609373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281478</v>
      </c>
      <c r="D39" s="32"/>
      <c r="E39" s="33"/>
      <c r="F39" s="2"/>
      <c r="G39" s="2">
        <v>281478</v>
      </c>
      <c r="H39" s="2">
        <f>+G40+H60</f>
        <v>281478</v>
      </c>
      <c r="I39" s="2">
        <f>+H40+I60</f>
        <v>281478</v>
      </c>
      <c r="J39" s="2">
        <f>+G39</f>
        <v>281478</v>
      </c>
      <c r="K39" s="2">
        <f>+I40+K60</f>
        <v>281478</v>
      </c>
      <c r="L39" s="2">
        <f>+K40+L60</f>
        <v>281478</v>
      </c>
      <c r="M39" s="2">
        <f>+L40+M60</f>
        <v>281478</v>
      </c>
      <c r="N39" s="2">
        <f>+K39</f>
        <v>281478</v>
      </c>
      <c r="O39" s="2">
        <f>+M40+O60</f>
        <v>281478</v>
      </c>
      <c r="P39" s="2">
        <f>+O40+P60</f>
        <v>281478</v>
      </c>
      <c r="Q39" s="2">
        <f>+P40+Q60</f>
        <v>281478</v>
      </c>
      <c r="R39" s="2">
        <f>+O39</f>
        <v>281478</v>
      </c>
      <c r="S39" s="2">
        <f>+Q40+S60</f>
        <v>281478</v>
      </c>
      <c r="T39" s="2">
        <f>+S40+T60</f>
        <v>281478</v>
      </c>
      <c r="U39" s="2">
        <f>+T40+U60</f>
        <v>281478</v>
      </c>
      <c r="V39" s="2">
        <f>+S39</f>
        <v>281478</v>
      </c>
      <c r="W39" s="2">
        <f>+G39</f>
        <v>281478</v>
      </c>
      <c r="X39" s="2"/>
      <c r="Y39" s="2">
        <f>+W39-X39</f>
        <v>281478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281478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281478</v>
      </c>
      <c r="H40" s="45">
        <f t="shared" si="4"/>
        <v>281478</v>
      </c>
      <c r="I40" s="45">
        <f t="shared" si="4"/>
        <v>281478</v>
      </c>
      <c r="J40" s="45">
        <f>+I40</f>
        <v>281478</v>
      </c>
      <c r="K40" s="45">
        <f t="shared" si="4"/>
        <v>281478</v>
      </c>
      <c r="L40" s="45">
        <f t="shared" si="4"/>
        <v>281478</v>
      </c>
      <c r="M40" s="45">
        <f t="shared" si="4"/>
        <v>281478</v>
      </c>
      <c r="N40" s="45">
        <f>+M40</f>
        <v>281478</v>
      </c>
      <c r="O40" s="45">
        <f t="shared" si="4"/>
        <v>281478</v>
      </c>
      <c r="P40" s="45">
        <f t="shared" si="4"/>
        <v>281478</v>
      </c>
      <c r="Q40" s="45">
        <f t="shared" si="4"/>
        <v>281478</v>
      </c>
      <c r="R40" s="45">
        <f>+Q40</f>
        <v>281478</v>
      </c>
      <c r="S40" s="45">
        <f t="shared" si="4"/>
        <v>281478</v>
      </c>
      <c r="T40" s="45">
        <f t="shared" si="4"/>
        <v>281478</v>
      </c>
      <c r="U40" s="45">
        <f t="shared" si="4"/>
        <v>281478</v>
      </c>
      <c r="V40" s="45">
        <f>+U40</f>
        <v>281478</v>
      </c>
      <c r="W40" s="45">
        <f>+V40</f>
        <v>281478</v>
      </c>
      <c r="X40" s="45">
        <f t="shared" si="4"/>
        <v>0</v>
      </c>
      <c r="Y40" s="45">
        <f t="shared" si="4"/>
        <v>281478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281478</v>
      </c>
      <c r="J60">
        <v>281478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2583</v>
      </c>
      <c r="F8" s="20">
        <v>2583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645</v>
      </c>
      <c r="Y8" s="20">
        <v>-645</v>
      </c>
      <c r="Z8" s="21">
        <v>-100</v>
      </c>
      <c r="AA8" s="22">
        <v>2583</v>
      </c>
    </row>
    <row r="9" spans="1:27" x14ac:dyDescent="0.25">
      <c r="A9" s="23" t="s">
        <v>37</v>
      </c>
      <c r="B9" s="17" t="s">
        <v>6</v>
      </c>
      <c r="C9" s="18">
        <v>89640396</v>
      </c>
      <c r="D9" s="18"/>
      <c r="E9" s="19">
        <v>93427189</v>
      </c>
      <c r="F9" s="20">
        <v>93427189</v>
      </c>
      <c r="G9" s="20">
        <v>38927976</v>
      </c>
      <c r="H9" s="20"/>
      <c r="I9" s="20"/>
      <c r="J9" s="20">
        <v>38927976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38927976</v>
      </c>
      <c r="X9" s="20">
        <v>37499984</v>
      </c>
      <c r="Y9" s="20">
        <v>1427992</v>
      </c>
      <c r="Z9" s="21">
        <v>3.8079802914049243</v>
      </c>
      <c r="AA9" s="22">
        <v>93427189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-31096193</v>
      </c>
      <c r="D14" s="18"/>
      <c r="E14" s="19">
        <v>-61032320</v>
      </c>
      <c r="F14" s="20">
        <v>-61032320</v>
      </c>
      <c r="G14" s="20">
        <v>-3811281</v>
      </c>
      <c r="H14" s="20"/>
      <c r="I14" s="20">
        <v>-6691357</v>
      </c>
      <c r="J14" s="20">
        <v>-10502638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-10502638</v>
      </c>
      <c r="X14" s="20">
        <v>-3651383</v>
      </c>
      <c r="Y14" s="20">
        <v>-6851255</v>
      </c>
      <c r="Z14" s="21">
        <v>187.63452094726847</v>
      </c>
      <c r="AA14" s="22">
        <v>-61032320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58544203</v>
      </c>
      <c r="D17" s="26">
        <f>SUM(D6:D16)</f>
        <v>0</v>
      </c>
      <c r="E17" s="27">
        <f t="shared" si="0"/>
        <v>32397452</v>
      </c>
      <c r="F17" s="28">
        <f t="shared" si="0"/>
        <v>32397452</v>
      </c>
      <c r="G17" s="28">
        <f t="shared" si="0"/>
        <v>35116695</v>
      </c>
      <c r="H17" s="28">
        <f t="shared" si="0"/>
        <v>0</v>
      </c>
      <c r="I17" s="28">
        <f t="shared" si="0"/>
        <v>-6691357</v>
      </c>
      <c r="J17" s="28">
        <f t="shared" si="0"/>
        <v>28425338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28425338</v>
      </c>
      <c r="X17" s="28">
        <f t="shared" si="0"/>
        <v>33849246</v>
      </c>
      <c r="Y17" s="28">
        <f t="shared" si="0"/>
        <v>-5423908</v>
      </c>
      <c r="Z17" s="29">
        <f>+IF(X17&lt;&gt;0,+(Y17/X17)*100,0)</f>
        <v>-16.023718814888817</v>
      </c>
      <c r="AA17" s="30">
        <f>SUM(AA6:AA16)</f>
        <v>32397452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-43439254</v>
      </c>
      <c r="D26" s="18"/>
      <c r="E26" s="19">
        <v>-1080000</v>
      </c>
      <c r="F26" s="20">
        <v>-1080000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-1080000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-43439254</v>
      </c>
      <c r="D27" s="26">
        <f>SUM(D21:D26)</f>
        <v>0</v>
      </c>
      <c r="E27" s="27">
        <f t="shared" si="1"/>
        <v>-1080000</v>
      </c>
      <c r="F27" s="28">
        <f t="shared" si="1"/>
        <v>-1080000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-1080000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15104949</v>
      </c>
      <c r="D38" s="32">
        <f>+D17+D27+D36</f>
        <v>0</v>
      </c>
      <c r="E38" s="33">
        <f t="shared" si="3"/>
        <v>31317452</v>
      </c>
      <c r="F38" s="2">
        <f t="shared" si="3"/>
        <v>31317452</v>
      </c>
      <c r="G38" s="2">
        <f t="shared" si="3"/>
        <v>35116695</v>
      </c>
      <c r="H38" s="2">
        <f t="shared" si="3"/>
        <v>0</v>
      </c>
      <c r="I38" s="2">
        <f t="shared" si="3"/>
        <v>-6691357</v>
      </c>
      <c r="J38" s="2">
        <f t="shared" si="3"/>
        <v>28425338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28425338</v>
      </c>
      <c r="X38" s="2">
        <f t="shared" si="3"/>
        <v>33849246</v>
      </c>
      <c r="Y38" s="2">
        <f t="shared" si="3"/>
        <v>-5423908</v>
      </c>
      <c r="Z38" s="34">
        <f>+IF(X38&lt;&gt;0,+(Y38/X38)*100,0)</f>
        <v>-16.023718814888817</v>
      </c>
      <c r="AA38" s="35">
        <f>+AA17+AA27+AA36</f>
        <v>31317452</v>
      </c>
    </row>
    <row r="39" spans="1:27" x14ac:dyDescent="0.25">
      <c r="A39" s="23" t="s">
        <v>60</v>
      </c>
      <c r="B39" s="17"/>
      <c r="C39" s="32">
        <v>-116526602</v>
      </c>
      <c r="D39" s="32"/>
      <c r="E39" s="33">
        <v>-128179262</v>
      </c>
      <c r="F39" s="2">
        <v>-128179262</v>
      </c>
      <c r="G39" s="2">
        <v>-98206252</v>
      </c>
      <c r="H39" s="2">
        <f>+G40+H60</f>
        <v>-66304957</v>
      </c>
      <c r="I39" s="2">
        <f>+H40+I60</f>
        <v>-66304957</v>
      </c>
      <c r="J39" s="2">
        <f>+G39</f>
        <v>-98206252</v>
      </c>
      <c r="K39" s="2">
        <f>+I40+K60</f>
        <v>-72996314</v>
      </c>
      <c r="L39" s="2">
        <f>+K40+L60</f>
        <v>-72996314</v>
      </c>
      <c r="M39" s="2">
        <f>+L40+M60</f>
        <v>-72996314</v>
      </c>
      <c r="N39" s="2">
        <f>+K39</f>
        <v>-72996314</v>
      </c>
      <c r="O39" s="2">
        <f>+M40+O60</f>
        <v>-72996314</v>
      </c>
      <c r="P39" s="2">
        <f>+O40+P60</f>
        <v>-72996314</v>
      </c>
      <c r="Q39" s="2">
        <f>+P40+Q60</f>
        <v>-72996314</v>
      </c>
      <c r="R39" s="2">
        <f>+O39</f>
        <v>-72996314</v>
      </c>
      <c r="S39" s="2">
        <f>+Q40+S60</f>
        <v>-72996314</v>
      </c>
      <c r="T39" s="2">
        <f>+S40+T60</f>
        <v>-72996314</v>
      </c>
      <c r="U39" s="2">
        <f>+T40+U60</f>
        <v>-72996314</v>
      </c>
      <c r="V39" s="2">
        <f>+S39</f>
        <v>-72996314</v>
      </c>
      <c r="W39" s="2">
        <f>+G39</f>
        <v>-98206252</v>
      </c>
      <c r="X39" s="2">
        <v>-128179262</v>
      </c>
      <c r="Y39" s="2">
        <f>+W39-X39</f>
        <v>29973010</v>
      </c>
      <c r="Z39" s="34">
        <f>+IF(X39&lt;&gt;0,+(Y39/X39)*100,0)</f>
        <v>-23.383665604191105</v>
      </c>
      <c r="AA39" s="35">
        <v>-128179262</v>
      </c>
    </row>
    <row r="40" spans="1:27" x14ac:dyDescent="0.25">
      <c r="A40" s="41" t="s">
        <v>62</v>
      </c>
      <c r="B40" s="42" t="s">
        <v>61</v>
      </c>
      <c r="C40" s="43">
        <f>+C38+C39</f>
        <v>-101421653</v>
      </c>
      <c r="D40" s="43">
        <f t="shared" ref="D40:AA40" si="4">+D38+D39</f>
        <v>0</v>
      </c>
      <c r="E40" s="44">
        <f t="shared" si="4"/>
        <v>-96861810</v>
      </c>
      <c r="F40" s="45">
        <f t="shared" si="4"/>
        <v>-96861810</v>
      </c>
      <c r="G40" s="45">
        <f t="shared" si="4"/>
        <v>-63089557</v>
      </c>
      <c r="H40" s="45">
        <f t="shared" si="4"/>
        <v>-66304957</v>
      </c>
      <c r="I40" s="45">
        <f t="shared" si="4"/>
        <v>-72996314</v>
      </c>
      <c r="J40" s="45">
        <f>+I40</f>
        <v>-72996314</v>
      </c>
      <c r="K40" s="45">
        <f t="shared" si="4"/>
        <v>-72996314</v>
      </c>
      <c r="L40" s="45">
        <f t="shared" si="4"/>
        <v>-72996314</v>
      </c>
      <c r="M40" s="45">
        <f t="shared" si="4"/>
        <v>-72996314</v>
      </c>
      <c r="N40" s="45">
        <f>+M40</f>
        <v>-72996314</v>
      </c>
      <c r="O40" s="45">
        <f t="shared" si="4"/>
        <v>-72996314</v>
      </c>
      <c r="P40" s="45">
        <f t="shared" si="4"/>
        <v>-72996314</v>
      </c>
      <c r="Q40" s="45">
        <f t="shared" si="4"/>
        <v>-72996314</v>
      </c>
      <c r="R40" s="45">
        <f>+Q40</f>
        <v>-72996314</v>
      </c>
      <c r="S40" s="45">
        <f t="shared" si="4"/>
        <v>-72996314</v>
      </c>
      <c r="T40" s="45">
        <f t="shared" si="4"/>
        <v>-72996314</v>
      </c>
      <c r="U40" s="45">
        <f t="shared" si="4"/>
        <v>-72996314</v>
      </c>
      <c r="V40" s="45">
        <f>+U40</f>
        <v>-72996314</v>
      </c>
      <c r="W40" s="45">
        <f>+V40</f>
        <v>-72996314</v>
      </c>
      <c r="X40" s="45">
        <f t="shared" si="4"/>
        <v>-94330016</v>
      </c>
      <c r="Y40" s="45">
        <f t="shared" si="4"/>
        <v>24549102</v>
      </c>
      <c r="Z40" s="46">
        <f>+IF(X40&lt;&gt;0,+(Y40/X40)*100,0)</f>
        <v>-26.024698225430175</v>
      </c>
      <c r="AA40" s="47">
        <f t="shared" si="4"/>
        <v>-96861810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-98206252</v>
      </c>
      <c r="H60">
        <v>-3215400</v>
      </c>
      <c r="J60">
        <v>-98206252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-835729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-835729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-835729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-835729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199794699</v>
      </c>
      <c r="D7" s="18"/>
      <c r="E7" s="19">
        <v>145664077</v>
      </c>
      <c r="F7" s="20">
        <v>145664077</v>
      </c>
      <c r="G7" s="20">
        <v>17123896</v>
      </c>
      <c r="H7" s="20">
        <v>16801771</v>
      </c>
      <c r="I7" s="20">
        <v>17687208</v>
      </c>
      <c r="J7" s="20">
        <v>51612875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51612875</v>
      </c>
      <c r="X7" s="20">
        <v>36416013</v>
      </c>
      <c r="Y7" s="20">
        <v>15196862</v>
      </c>
      <c r="Z7" s="21">
        <v>41.731262562982941</v>
      </c>
      <c r="AA7" s="22">
        <v>145664077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530</v>
      </c>
      <c r="F8" s="20">
        <v>530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132</v>
      </c>
      <c r="Y8" s="20">
        <v>-132</v>
      </c>
      <c r="Z8" s="21">
        <v>-100</v>
      </c>
      <c r="AA8" s="22">
        <v>530</v>
      </c>
    </row>
    <row r="9" spans="1:27" x14ac:dyDescent="0.25">
      <c r="A9" s="23" t="s">
        <v>37</v>
      </c>
      <c r="B9" s="17" t="s">
        <v>6</v>
      </c>
      <c r="C9" s="18">
        <v>6101630</v>
      </c>
      <c r="D9" s="18"/>
      <c r="E9" s="19">
        <v>36444435</v>
      </c>
      <c r="F9" s="20">
        <v>36444435</v>
      </c>
      <c r="G9" s="20">
        <v>19173206</v>
      </c>
      <c r="H9" s="20"/>
      <c r="I9" s="20"/>
      <c r="J9" s="20">
        <v>19173206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19173206</v>
      </c>
      <c r="X9" s="20">
        <v>9111108</v>
      </c>
      <c r="Y9" s="20">
        <v>10062098</v>
      </c>
      <c r="Z9" s="21">
        <v>110.43769868604345</v>
      </c>
      <c r="AA9" s="22">
        <v>36444435</v>
      </c>
    </row>
    <row r="10" spans="1:27" x14ac:dyDescent="0.25">
      <c r="A10" s="23" t="s">
        <v>38</v>
      </c>
      <c r="B10" s="17" t="s">
        <v>6</v>
      </c>
      <c r="C10" s="18">
        <v>48505000</v>
      </c>
      <c r="D10" s="18"/>
      <c r="E10" s="19">
        <v>81580529</v>
      </c>
      <c r="F10" s="20">
        <v>81580529</v>
      </c>
      <c r="G10" s="20">
        <v>2001277</v>
      </c>
      <c r="H10" s="20">
        <v>49183990</v>
      </c>
      <c r="I10" s="20"/>
      <c r="J10" s="20">
        <v>51185267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51185267</v>
      </c>
      <c r="X10" s="20">
        <v>20395131</v>
      </c>
      <c r="Y10" s="20">
        <v>30790136</v>
      </c>
      <c r="Z10" s="21">
        <v>150.96807174222121</v>
      </c>
      <c r="AA10" s="22">
        <v>81580529</v>
      </c>
    </row>
    <row r="11" spans="1:27" x14ac:dyDescent="0.25">
      <c r="A11" s="23" t="s">
        <v>39</v>
      </c>
      <c r="B11" s="17" t="s">
        <v>32</v>
      </c>
      <c r="C11" s="18">
        <v>1214492</v>
      </c>
      <c r="D11" s="18"/>
      <c r="E11" s="19">
        <v>9399226</v>
      </c>
      <c r="F11" s="20">
        <v>9399226</v>
      </c>
      <c r="G11" s="20">
        <v>200279</v>
      </c>
      <c r="H11" s="20">
        <v>200564</v>
      </c>
      <c r="I11" s="20">
        <v>257633</v>
      </c>
      <c r="J11" s="20">
        <v>658476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658476</v>
      </c>
      <c r="X11" s="20">
        <v>2349813</v>
      </c>
      <c r="Y11" s="20">
        <v>-1691337</v>
      </c>
      <c r="Z11" s="21">
        <v>-71.977514806497368</v>
      </c>
      <c r="AA11" s="22">
        <v>9399226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-40330017</v>
      </c>
      <c r="D14" s="18"/>
      <c r="E14" s="19">
        <v>-102702742</v>
      </c>
      <c r="F14" s="20">
        <v>-102702742</v>
      </c>
      <c r="G14" s="20">
        <v>-1957414</v>
      </c>
      <c r="H14" s="20">
        <v>-1580043</v>
      </c>
      <c r="I14" s="20">
        <v>-4685624</v>
      </c>
      <c r="J14" s="20">
        <v>-8223081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-8223081</v>
      </c>
      <c r="X14" s="20">
        <v>-25675677</v>
      </c>
      <c r="Y14" s="20">
        <v>17452596</v>
      </c>
      <c r="Z14" s="21">
        <v>-67.973265125589492</v>
      </c>
      <c r="AA14" s="22">
        <v>-102702742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215285804</v>
      </c>
      <c r="D17" s="26">
        <f>SUM(D6:D16)</f>
        <v>0</v>
      </c>
      <c r="E17" s="27">
        <f t="shared" si="0"/>
        <v>170386055</v>
      </c>
      <c r="F17" s="28">
        <f t="shared" si="0"/>
        <v>170386055</v>
      </c>
      <c r="G17" s="28">
        <f t="shared" si="0"/>
        <v>36541244</v>
      </c>
      <c r="H17" s="28">
        <f t="shared" si="0"/>
        <v>64606282</v>
      </c>
      <c r="I17" s="28">
        <f t="shared" si="0"/>
        <v>13259217</v>
      </c>
      <c r="J17" s="28">
        <f t="shared" si="0"/>
        <v>114406743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114406743</v>
      </c>
      <c r="X17" s="28">
        <f t="shared" si="0"/>
        <v>42596520</v>
      </c>
      <c r="Y17" s="28">
        <f t="shared" si="0"/>
        <v>71810223</v>
      </c>
      <c r="Z17" s="29">
        <f>+IF(X17&lt;&gt;0,+(Y17/X17)*100,0)</f>
        <v>168.5823701091075</v>
      </c>
      <c r="AA17" s="30">
        <f>SUM(AA6:AA16)</f>
        <v>170386055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-87997026</v>
      </c>
      <c r="D26" s="18"/>
      <c r="E26" s="19">
        <v>-67392611</v>
      </c>
      <c r="F26" s="20">
        <v>-67392611</v>
      </c>
      <c r="G26" s="20">
        <v>-3845479</v>
      </c>
      <c r="H26" s="20">
        <v>-7690873</v>
      </c>
      <c r="I26" s="20">
        <v>-7352093</v>
      </c>
      <c r="J26" s="20">
        <v>-18888445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-18888445</v>
      </c>
      <c r="X26" s="20">
        <v>-16848156</v>
      </c>
      <c r="Y26" s="20">
        <v>-2040289</v>
      </c>
      <c r="Z26" s="21">
        <v>12.109865317011547</v>
      </c>
      <c r="AA26" s="22">
        <v>-67392611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-87997026</v>
      </c>
      <c r="D27" s="26">
        <f>SUM(D21:D26)</f>
        <v>0</v>
      </c>
      <c r="E27" s="27">
        <f t="shared" si="1"/>
        <v>-67392611</v>
      </c>
      <c r="F27" s="28">
        <f t="shared" si="1"/>
        <v>-67392611</v>
      </c>
      <c r="G27" s="28">
        <f t="shared" si="1"/>
        <v>-3845479</v>
      </c>
      <c r="H27" s="28">
        <f t="shared" si="1"/>
        <v>-7690873</v>
      </c>
      <c r="I27" s="28">
        <f t="shared" si="1"/>
        <v>-7352093</v>
      </c>
      <c r="J27" s="28">
        <f t="shared" si="1"/>
        <v>-18888445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-18888445</v>
      </c>
      <c r="X27" s="28">
        <f t="shared" si="1"/>
        <v>-16848156</v>
      </c>
      <c r="Y27" s="28">
        <f t="shared" si="1"/>
        <v>-2040289</v>
      </c>
      <c r="Z27" s="29">
        <f>+IF(X27&lt;&gt;0,+(Y27/X27)*100,0)</f>
        <v>12.109865317011547</v>
      </c>
      <c r="AA27" s="30">
        <f>SUM(AA21:AA26)</f>
        <v>-67392611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127288778</v>
      </c>
      <c r="D38" s="32">
        <f>+D17+D27+D36</f>
        <v>0</v>
      </c>
      <c r="E38" s="33">
        <f t="shared" si="3"/>
        <v>102993444</v>
      </c>
      <c r="F38" s="2">
        <f t="shared" si="3"/>
        <v>102993444</v>
      </c>
      <c r="G38" s="2">
        <f t="shared" si="3"/>
        <v>32695765</v>
      </c>
      <c r="H38" s="2">
        <f t="shared" si="3"/>
        <v>56915409</v>
      </c>
      <c r="I38" s="2">
        <f t="shared" si="3"/>
        <v>5907124</v>
      </c>
      <c r="J38" s="2">
        <f t="shared" si="3"/>
        <v>95518298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95518298</v>
      </c>
      <c r="X38" s="2">
        <f t="shared" si="3"/>
        <v>25748364</v>
      </c>
      <c r="Y38" s="2">
        <f t="shared" si="3"/>
        <v>69769934</v>
      </c>
      <c r="Z38" s="34">
        <f>+IF(X38&lt;&gt;0,+(Y38/X38)*100,0)</f>
        <v>270.96841570206169</v>
      </c>
      <c r="AA38" s="35">
        <f>+AA17+AA27+AA36</f>
        <v>102993444</v>
      </c>
    </row>
    <row r="39" spans="1:27" x14ac:dyDescent="0.25">
      <c r="A39" s="23" t="s">
        <v>60</v>
      </c>
      <c r="B39" s="17"/>
      <c r="C39" s="32">
        <v>-504067551</v>
      </c>
      <c r="D39" s="32"/>
      <c r="E39" s="33">
        <v>-317421776</v>
      </c>
      <c r="F39" s="2">
        <v>-317421776</v>
      </c>
      <c r="G39" s="2">
        <v>-378136345</v>
      </c>
      <c r="H39" s="2">
        <f>+G40+H60</f>
        <v>-345440580</v>
      </c>
      <c r="I39" s="2">
        <f>+H40+I60</f>
        <v>-288525171</v>
      </c>
      <c r="J39" s="2">
        <f>+G39</f>
        <v>-378136345</v>
      </c>
      <c r="K39" s="2">
        <f>+I40+K60</f>
        <v>-282618047</v>
      </c>
      <c r="L39" s="2">
        <f>+K40+L60</f>
        <v>-282618047</v>
      </c>
      <c r="M39" s="2">
        <f>+L40+M60</f>
        <v>-282618047</v>
      </c>
      <c r="N39" s="2">
        <f>+K39</f>
        <v>-282618047</v>
      </c>
      <c r="O39" s="2">
        <f>+M40+O60</f>
        <v>-282618047</v>
      </c>
      <c r="P39" s="2">
        <f>+O40+P60</f>
        <v>-282618047</v>
      </c>
      <c r="Q39" s="2">
        <f>+P40+Q60</f>
        <v>-282618047</v>
      </c>
      <c r="R39" s="2">
        <f>+O39</f>
        <v>-282618047</v>
      </c>
      <c r="S39" s="2">
        <f>+Q40+S60</f>
        <v>-282618047</v>
      </c>
      <c r="T39" s="2">
        <f>+S40+T60</f>
        <v>-282618047</v>
      </c>
      <c r="U39" s="2">
        <f>+T40+U60</f>
        <v>-282618047</v>
      </c>
      <c r="V39" s="2">
        <f>+S39</f>
        <v>-282618047</v>
      </c>
      <c r="W39" s="2">
        <f>+G39</f>
        <v>-378136345</v>
      </c>
      <c r="X39" s="2">
        <v>-317421776</v>
      </c>
      <c r="Y39" s="2">
        <f>+W39-X39</f>
        <v>-60714569</v>
      </c>
      <c r="Z39" s="34">
        <f>+IF(X39&lt;&gt;0,+(Y39/X39)*100,0)</f>
        <v>19.127411409858659</v>
      </c>
      <c r="AA39" s="35">
        <v>-317421776</v>
      </c>
    </row>
    <row r="40" spans="1:27" x14ac:dyDescent="0.25">
      <c r="A40" s="41" t="s">
        <v>62</v>
      </c>
      <c r="B40" s="42" t="s">
        <v>61</v>
      </c>
      <c r="C40" s="43">
        <f>+C38+C39</f>
        <v>-376778773</v>
      </c>
      <c r="D40" s="43">
        <f t="shared" ref="D40:AA40" si="4">+D38+D39</f>
        <v>0</v>
      </c>
      <c r="E40" s="44">
        <f t="shared" si="4"/>
        <v>-214428332</v>
      </c>
      <c r="F40" s="45">
        <f t="shared" si="4"/>
        <v>-214428332</v>
      </c>
      <c r="G40" s="45">
        <f t="shared" si="4"/>
        <v>-345440580</v>
      </c>
      <c r="H40" s="45">
        <f t="shared" si="4"/>
        <v>-288525171</v>
      </c>
      <c r="I40" s="45">
        <f t="shared" si="4"/>
        <v>-282618047</v>
      </c>
      <c r="J40" s="45">
        <f>+I40</f>
        <v>-282618047</v>
      </c>
      <c r="K40" s="45">
        <f t="shared" si="4"/>
        <v>-282618047</v>
      </c>
      <c r="L40" s="45">
        <f t="shared" si="4"/>
        <v>-282618047</v>
      </c>
      <c r="M40" s="45">
        <f t="shared" si="4"/>
        <v>-282618047</v>
      </c>
      <c r="N40" s="45">
        <f>+M40</f>
        <v>-282618047</v>
      </c>
      <c r="O40" s="45">
        <f t="shared" si="4"/>
        <v>-282618047</v>
      </c>
      <c r="P40" s="45">
        <f t="shared" si="4"/>
        <v>-282618047</v>
      </c>
      <c r="Q40" s="45">
        <f t="shared" si="4"/>
        <v>-282618047</v>
      </c>
      <c r="R40" s="45">
        <f>+Q40</f>
        <v>-282618047</v>
      </c>
      <c r="S40" s="45">
        <f t="shared" si="4"/>
        <v>-282618047</v>
      </c>
      <c r="T40" s="45">
        <f t="shared" si="4"/>
        <v>-282618047</v>
      </c>
      <c r="U40" s="45">
        <f t="shared" si="4"/>
        <v>-282618047</v>
      </c>
      <c r="V40" s="45">
        <f>+U40</f>
        <v>-282618047</v>
      </c>
      <c r="W40" s="45">
        <f>+V40</f>
        <v>-282618047</v>
      </c>
      <c r="X40" s="45">
        <f t="shared" si="4"/>
        <v>-291673412</v>
      </c>
      <c r="Y40" s="45">
        <f t="shared" si="4"/>
        <v>9055365</v>
      </c>
      <c r="Z40" s="46">
        <f>+IF(X40&lt;&gt;0,+(Y40/X40)*100,0)</f>
        <v>-3.1046247712150055</v>
      </c>
      <c r="AA40" s="47">
        <f t="shared" si="4"/>
        <v>-214428332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-378136345</v>
      </c>
      <c r="J60">
        <v>-378136345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-32492000</v>
      </c>
      <c r="F14" s="20">
        <v>-32492000</v>
      </c>
      <c r="G14" s="20">
        <v>-5539461</v>
      </c>
      <c r="H14" s="20"/>
      <c r="I14" s="20"/>
      <c r="J14" s="20">
        <v>-5539461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-5539461</v>
      </c>
      <c r="X14" s="20">
        <v>-6756152</v>
      </c>
      <c r="Y14" s="20">
        <v>1216691</v>
      </c>
      <c r="Z14" s="21">
        <v>-18.008638645193301</v>
      </c>
      <c r="AA14" s="22">
        <v>-32492000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-32492000</v>
      </c>
      <c r="F17" s="28">
        <f t="shared" si="0"/>
        <v>-32492000</v>
      </c>
      <c r="G17" s="28">
        <f t="shared" si="0"/>
        <v>-5539461</v>
      </c>
      <c r="H17" s="28">
        <f t="shared" si="0"/>
        <v>0</v>
      </c>
      <c r="I17" s="28">
        <f t="shared" si="0"/>
        <v>0</v>
      </c>
      <c r="J17" s="28">
        <f t="shared" si="0"/>
        <v>-5539461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-5539461</v>
      </c>
      <c r="X17" s="28">
        <f t="shared" si="0"/>
        <v>-6756152</v>
      </c>
      <c r="Y17" s="28">
        <f t="shared" si="0"/>
        <v>1216691</v>
      </c>
      <c r="Z17" s="29">
        <f>+IF(X17&lt;&gt;0,+(Y17/X17)*100,0)</f>
        <v>-18.008638645193301</v>
      </c>
      <c r="AA17" s="30">
        <f>SUM(AA6:AA16)</f>
        <v>-32492000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-1250001</v>
      </c>
      <c r="Y26" s="20">
        <v>1250001</v>
      </c>
      <c r="Z26" s="21">
        <v>-100</v>
      </c>
      <c r="AA26" s="22">
        <v>-5000000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-1250001</v>
      </c>
      <c r="Y27" s="28">
        <f t="shared" si="1"/>
        <v>1250001</v>
      </c>
      <c r="Z27" s="29">
        <f>+IF(X27&lt;&gt;0,+(Y27/X27)*100,0)</f>
        <v>-100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-37492000</v>
      </c>
      <c r="F38" s="2">
        <f t="shared" si="3"/>
        <v>-37492000</v>
      </c>
      <c r="G38" s="2">
        <f t="shared" si="3"/>
        <v>-5539461</v>
      </c>
      <c r="H38" s="2">
        <f t="shared" si="3"/>
        <v>0</v>
      </c>
      <c r="I38" s="2">
        <f t="shared" si="3"/>
        <v>0</v>
      </c>
      <c r="J38" s="2">
        <f t="shared" si="3"/>
        <v>-5539461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-5539461</v>
      </c>
      <c r="X38" s="2">
        <f t="shared" si="3"/>
        <v>-8006153</v>
      </c>
      <c r="Y38" s="2">
        <f t="shared" si="3"/>
        <v>2466692</v>
      </c>
      <c r="Z38" s="34">
        <f>+IF(X38&lt;&gt;0,+(Y38/X38)*100,0)</f>
        <v>-30.809953294672237</v>
      </c>
      <c r="AA38" s="35">
        <f>+AA17+AA27+AA36</f>
        <v>-37492000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-5539461</v>
      </c>
      <c r="I39" s="2">
        <f>+H40+I60</f>
        <v>-5539461</v>
      </c>
      <c r="J39" s="2">
        <f>+G39</f>
        <v>0</v>
      </c>
      <c r="K39" s="2">
        <f>+I40+K60</f>
        <v>-5539461</v>
      </c>
      <c r="L39" s="2">
        <f>+K40+L60</f>
        <v>-5539461</v>
      </c>
      <c r="M39" s="2">
        <f>+L40+M60</f>
        <v>-5539461</v>
      </c>
      <c r="N39" s="2">
        <f>+K39</f>
        <v>-5539461</v>
      </c>
      <c r="O39" s="2">
        <f>+M40+O60</f>
        <v>-5539461</v>
      </c>
      <c r="P39" s="2">
        <f>+O40+P60</f>
        <v>-5539461</v>
      </c>
      <c r="Q39" s="2">
        <f>+P40+Q60</f>
        <v>-5539461</v>
      </c>
      <c r="R39" s="2">
        <f>+O39</f>
        <v>-5539461</v>
      </c>
      <c r="S39" s="2">
        <f>+Q40+S60</f>
        <v>-5539461</v>
      </c>
      <c r="T39" s="2">
        <f>+S40+T60</f>
        <v>-5539461</v>
      </c>
      <c r="U39" s="2">
        <f>+T40+U60</f>
        <v>-5539461</v>
      </c>
      <c r="V39" s="2">
        <f>+S39</f>
        <v>-5539461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-37492000</v>
      </c>
      <c r="F40" s="45">
        <f t="shared" si="4"/>
        <v>-37492000</v>
      </c>
      <c r="G40" s="45">
        <f t="shared" si="4"/>
        <v>-5539461</v>
      </c>
      <c r="H40" s="45">
        <f t="shared" si="4"/>
        <v>-5539461</v>
      </c>
      <c r="I40" s="45">
        <f t="shared" si="4"/>
        <v>-5539461</v>
      </c>
      <c r="J40" s="45">
        <f>+I40</f>
        <v>-5539461</v>
      </c>
      <c r="K40" s="45">
        <f t="shared" si="4"/>
        <v>-5539461</v>
      </c>
      <c r="L40" s="45">
        <f t="shared" si="4"/>
        <v>-5539461</v>
      </c>
      <c r="M40" s="45">
        <f t="shared" si="4"/>
        <v>-5539461</v>
      </c>
      <c r="N40" s="45">
        <f>+M40</f>
        <v>-5539461</v>
      </c>
      <c r="O40" s="45">
        <f t="shared" si="4"/>
        <v>-5539461</v>
      </c>
      <c r="P40" s="45">
        <f t="shared" si="4"/>
        <v>-5539461</v>
      </c>
      <c r="Q40" s="45">
        <f t="shared" si="4"/>
        <v>-5539461</v>
      </c>
      <c r="R40" s="45">
        <f>+Q40</f>
        <v>-5539461</v>
      </c>
      <c r="S40" s="45">
        <f t="shared" si="4"/>
        <v>-5539461</v>
      </c>
      <c r="T40" s="45">
        <f t="shared" si="4"/>
        <v>-5539461</v>
      </c>
      <c r="U40" s="45">
        <f t="shared" si="4"/>
        <v>-5539461</v>
      </c>
      <c r="V40" s="45">
        <f>+U40</f>
        <v>-5539461</v>
      </c>
      <c r="W40" s="45">
        <f>+V40</f>
        <v>-5539461</v>
      </c>
      <c r="X40" s="45">
        <f t="shared" si="4"/>
        <v>-8006153</v>
      </c>
      <c r="Y40" s="45">
        <f t="shared" si="4"/>
        <v>2466692</v>
      </c>
      <c r="Z40" s="46">
        <f>+IF(X40&lt;&gt;0,+(Y40/X40)*100,0)</f>
        <v>-30.809953294672237</v>
      </c>
      <c r="AA40" s="47">
        <f t="shared" si="4"/>
        <v>-37492000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12450573</v>
      </c>
      <c r="F7" s="20">
        <v>12450573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3112644</v>
      </c>
      <c r="Y7" s="20">
        <v>-3112644</v>
      </c>
      <c r="Z7" s="21">
        <v>-100</v>
      </c>
      <c r="AA7" s="22">
        <v>12450573</v>
      </c>
    </row>
    <row r="8" spans="1:27" x14ac:dyDescent="0.25">
      <c r="A8" s="23" t="s">
        <v>36</v>
      </c>
      <c r="B8" s="17" t="s">
        <v>32</v>
      </c>
      <c r="C8" s="18">
        <v>7614357</v>
      </c>
      <c r="D8" s="18"/>
      <c r="E8" s="19">
        <v>3500158</v>
      </c>
      <c r="F8" s="20">
        <v>3500158</v>
      </c>
      <c r="G8" s="20">
        <v>868197</v>
      </c>
      <c r="H8" s="20">
        <v>470516</v>
      </c>
      <c r="I8" s="20">
        <v>726088</v>
      </c>
      <c r="J8" s="20">
        <v>2064801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2064801</v>
      </c>
      <c r="X8" s="20">
        <v>875037</v>
      </c>
      <c r="Y8" s="20">
        <v>1189764</v>
      </c>
      <c r="Z8" s="21">
        <v>135.96727909791244</v>
      </c>
      <c r="AA8" s="22">
        <v>3500158</v>
      </c>
    </row>
    <row r="9" spans="1:27" x14ac:dyDescent="0.25">
      <c r="A9" s="23" t="s">
        <v>37</v>
      </c>
      <c r="B9" s="17" t="s">
        <v>6</v>
      </c>
      <c r="C9" s="18">
        <v>9005622</v>
      </c>
      <c r="D9" s="18"/>
      <c r="E9" s="19"/>
      <c r="F9" s="20"/>
      <c r="G9" s="20">
        <v>892612</v>
      </c>
      <c r="H9" s="20">
        <v>774268</v>
      </c>
      <c r="I9" s="20">
        <v>1457158</v>
      </c>
      <c r="J9" s="20">
        <v>3124038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3124038</v>
      </c>
      <c r="X9" s="20"/>
      <c r="Y9" s="20">
        <v>3124038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-6051681</v>
      </c>
      <c r="D14" s="18"/>
      <c r="E14" s="19">
        <v>-16652517</v>
      </c>
      <c r="F14" s="20">
        <v>-16652517</v>
      </c>
      <c r="G14" s="20"/>
      <c r="H14" s="20">
        <v>-512952</v>
      </c>
      <c r="I14" s="20"/>
      <c r="J14" s="20">
        <v>-512952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-512952</v>
      </c>
      <c r="X14" s="20">
        <v>-4163130</v>
      </c>
      <c r="Y14" s="20">
        <v>3650178</v>
      </c>
      <c r="Z14" s="21">
        <v>-87.678693675191496</v>
      </c>
      <c r="AA14" s="22">
        <v>-16652517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-5996640</v>
      </c>
      <c r="F15" s="20">
        <v>-5996640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-1499160</v>
      </c>
      <c r="Y15" s="20">
        <v>1499160</v>
      </c>
      <c r="Z15" s="21">
        <v>-100</v>
      </c>
      <c r="AA15" s="22">
        <v>-5996640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10568298</v>
      </c>
      <c r="D17" s="26">
        <f>SUM(D6:D16)</f>
        <v>0</v>
      </c>
      <c r="E17" s="27">
        <f t="shared" si="0"/>
        <v>-6698426</v>
      </c>
      <c r="F17" s="28">
        <f t="shared" si="0"/>
        <v>-6698426</v>
      </c>
      <c r="G17" s="28">
        <f t="shared" si="0"/>
        <v>1760809</v>
      </c>
      <c r="H17" s="28">
        <f t="shared" si="0"/>
        <v>731832</v>
      </c>
      <c r="I17" s="28">
        <f t="shared" si="0"/>
        <v>2183246</v>
      </c>
      <c r="J17" s="28">
        <f t="shared" si="0"/>
        <v>4675887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4675887</v>
      </c>
      <c r="X17" s="28">
        <f t="shared" si="0"/>
        <v>-1674609</v>
      </c>
      <c r="Y17" s="28">
        <f t="shared" si="0"/>
        <v>6350496</v>
      </c>
      <c r="Z17" s="29">
        <f>+IF(X17&lt;&gt;0,+(Y17/X17)*100,0)</f>
        <v>-379.22261256209657</v>
      </c>
      <c r="AA17" s="30">
        <f>SUM(AA6:AA16)</f>
        <v>-6698426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-3917391</v>
      </c>
      <c r="D26" s="18"/>
      <c r="E26" s="19"/>
      <c r="F26" s="20"/>
      <c r="G26" s="20">
        <v>-1544795</v>
      </c>
      <c r="H26" s="20"/>
      <c r="I26" s="20"/>
      <c r="J26" s="20">
        <v>-1544795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-1544795</v>
      </c>
      <c r="X26" s="20"/>
      <c r="Y26" s="20">
        <v>-1544795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-3917391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-1544795</v>
      </c>
      <c r="H27" s="28">
        <f t="shared" si="1"/>
        <v>0</v>
      </c>
      <c r="I27" s="28">
        <f t="shared" si="1"/>
        <v>0</v>
      </c>
      <c r="J27" s="28">
        <f t="shared" si="1"/>
        <v>-1544795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-1544795</v>
      </c>
      <c r="X27" s="28">
        <f t="shared" si="1"/>
        <v>0</v>
      </c>
      <c r="Y27" s="28">
        <f t="shared" si="1"/>
        <v>-1544795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6650907</v>
      </c>
      <c r="D38" s="32">
        <f>+D17+D27+D36</f>
        <v>0</v>
      </c>
      <c r="E38" s="33">
        <f t="shared" si="3"/>
        <v>-6698426</v>
      </c>
      <c r="F38" s="2">
        <f t="shared" si="3"/>
        <v>-6698426</v>
      </c>
      <c r="G38" s="2">
        <f t="shared" si="3"/>
        <v>216014</v>
      </c>
      <c r="H38" s="2">
        <f t="shared" si="3"/>
        <v>731832</v>
      </c>
      <c r="I38" s="2">
        <f t="shared" si="3"/>
        <v>2183246</v>
      </c>
      <c r="J38" s="2">
        <f t="shared" si="3"/>
        <v>3131092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3131092</v>
      </c>
      <c r="X38" s="2">
        <f t="shared" si="3"/>
        <v>-1674609</v>
      </c>
      <c r="Y38" s="2">
        <f t="shared" si="3"/>
        <v>4805701</v>
      </c>
      <c r="Z38" s="34">
        <f>+IF(X38&lt;&gt;0,+(Y38/X38)*100,0)</f>
        <v>-286.97451166212534</v>
      </c>
      <c r="AA38" s="35">
        <f>+AA17+AA27+AA36</f>
        <v>-6698426</v>
      </c>
    </row>
    <row r="39" spans="1:27" x14ac:dyDescent="0.25">
      <c r="A39" s="23" t="s">
        <v>60</v>
      </c>
      <c r="B39" s="17"/>
      <c r="C39" s="32">
        <v>51756017</v>
      </c>
      <c r="D39" s="32"/>
      <c r="E39" s="33"/>
      <c r="F39" s="2"/>
      <c r="G39" s="2">
        <v>59451307</v>
      </c>
      <c r="H39" s="2">
        <f>+G40+H60</f>
        <v>59667321</v>
      </c>
      <c r="I39" s="2">
        <f>+H40+I60</f>
        <v>60399153</v>
      </c>
      <c r="J39" s="2">
        <f>+G39</f>
        <v>59451307</v>
      </c>
      <c r="K39" s="2">
        <f>+I40+K60</f>
        <v>62582399</v>
      </c>
      <c r="L39" s="2">
        <f>+K40+L60</f>
        <v>62582399</v>
      </c>
      <c r="M39" s="2">
        <f>+L40+M60</f>
        <v>62582399</v>
      </c>
      <c r="N39" s="2">
        <f>+K39</f>
        <v>62582399</v>
      </c>
      <c r="O39" s="2">
        <f>+M40+O60</f>
        <v>62582399</v>
      </c>
      <c r="P39" s="2">
        <f>+O40+P60</f>
        <v>62582399</v>
      </c>
      <c r="Q39" s="2">
        <f>+P40+Q60</f>
        <v>62582399</v>
      </c>
      <c r="R39" s="2">
        <f>+O39</f>
        <v>62582399</v>
      </c>
      <c r="S39" s="2">
        <f>+Q40+S60</f>
        <v>62582399</v>
      </c>
      <c r="T39" s="2">
        <f>+S40+T60</f>
        <v>62582399</v>
      </c>
      <c r="U39" s="2">
        <f>+T40+U60</f>
        <v>62582399</v>
      </c>
      <c r="V39" s="2">
        <f>+S39</f>
        <v>62582399</v>
      </c>
      <c r="W39" s="2">
        <f>+G39</f>
        <v>59451307</v>
      </c>
      <c r="X39" s="2"/>
      <c r="Y39" s="2">
        <f>+W39-X39</f>
        <v>59451307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58406924</v>
      </c>
      <c r="D40" s="43">
        <f t="shared" ref="D40:AA40" si="4">+D38+D39</f>
        <v>0</v>
      </c>
      <c r="E40" s="44">
        <f t="shared" si="4"/>
        <v>-6698426</v>
      </c>
      <c r="F40" s="45">
        <f t="shared" si="4"/>
        <v>-6698426</v>
      </c>
      <c r="G40" s="45">
        <f t="shared" si="4"/>
        <v>59667321</v>
      </c>
      <c r="H40" s="45">
        <f t="shared" si="4"/>
        <v>60399153</v>
      </c>
      <c r="I40" s="45">
        <f t="shared" si="4"/>
        <v>62582399</v>
      </c>
      <c r="J40" s="45">
        <f>+I40</f>
        <v>62582399</v>
      </c>
      <c r="K40" s="45">
        <f t="shared" si="4"/>
        <v>62582399</v>
      </c>
      <c r="L40" s="45">
        <f t="shared" si="4"/>
        <v>62582399</v>
      </c>
      <c r="M40" s="45">
        <f t="shared" si="4"/>
        <v>62582399</v>
      </c>
      <c r="N40" s="45">
        <f>+M40</f>
        <v>62582399</v>
      </c>
      <c r="O40" s="45">
        <f t="shared" si="4"/>
        <v>62582399</v>
      </c>
      <c r="P40" s="45">
        <f t="shared" si="4"/>
        <v>62582399</v>
      </c>
      <c r="Q40" s="45">
        <f t="shared" si="4"/>
        <v>62582399</v>
      </c>
      <c r="R40" s="45">
        <f>+Q40</f>
        <v>62582399</v>
      </c>
      <c r="S40" s="45">
        <f t="shared" si="4"/>
        <v>62582399</v>
      </c>
      <c r="T40" s="45">
        <f t="shared" si="4"/>
        <v>62582399</v>
      </c>
      <c r="U40" s="45">
        <f t="shared" si="4"/>
        <v>62582399</v>
      </c>
      <c r="V40" s="45">
        <f>+U40</f>
        <v>62582399</v>
      </c>
      <c r="W40" s="45">
        <f>+V40</f>
        <v>62582399</v>
      </c>
      <c r="X40" s="45">
        <f t="shared" si="4"/>
        <v>-1674609</v>
      </c>
      <c r="Y40" s="45">
        <f t="shared" si="4"/>
        <v>64257008</v>
      </c>
      <c r="Z40" s="46">
        <f>+IF(X40&lt;&gt;0,+(Y40/X40)*100,0)</f>
        <v>-3837.1349968858403</v>
      </c>
      <c r="AA40" s="47">
        <f t="shared" si="4"/>
        <v>-6698426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59451307</v>
      </c>
      <c r="J60">
        <v>59451307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35490450</v>
      </c>
      <c r="F7" s="20">
        <v>35490450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8872614</v>
      </c>
      <c r="Y7" s="20">
        <v>-8872614</v>
      </c>
      <c r="Z7" s="21">
        <v>-100</v>
      </c>
      <c r="AA7" s="22">
        <v>35490450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44357</v>
      </c>
      <c r="F8" s="20">
        <v>44357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11088</v>
      </c>
      <c r="Y8" s="20">
        <v>-11088</v>
      </c>
      <c r="Z8" s="21">
        <v>-100</v>
      </c>
      <c r="AA8" s="22">
        <v>44357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-90864</v>
      </c>
      <c r="D14" s="18"/>
      <c r="E14" s="19">
        <v>-29180823</v>
      </c>
      <c r="F14" s="20">
        <v>-29180823</v>
      </c>
      <c r="G14" s="20">
        <v>-908111</v>
      </c>
      <c r="H14" s="20">
        <v>-175962</v>
      </c>
      <c r="I14" s="20">
        <v>-202158</v>
      </c>
      <c r="J14" s="20">
        <v>-1286231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-1286231</v>
      </c>
      <c r="X14" s="20">
        <v>-7295205</v>
      </c>
      <c r="Y14" s="20">
        <v>6008974</v>
      </c>
      <c r="Z14" s="21">
        <v>-82.368816229290331</v>
      </c>
      <c r="AA14" s="22">
        <v>-29180823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-90864</v>
      </c>
      <c r="D17" s="26">
        <f>SUM(D6:D16)</f>
        <v>0</v>
      </c>
      <c r="E17" s="27">
        <f t="shared" si="0"/>
        <v>6353984</v>
      </c>
      <c r="F17" s="28">
        <f t="shared" si="0"/>
        <v>6353984</v>
      </c>
      <c r="G17" s="28">
        <f t="shared" si="0"/>
        <v>-908111</v>
      </c>
      <c r="H17" s="28">
        <f t="shared" si="0"/>
        <v>-175962</v>
      </c>
      <c r="I17" s="28">
        <f t="shared" si="0"/>
        <v>-202158</v>
      </c>
      <c r="J17" s="28">
        <f t="shared" si="0"/>
        <v>-1286231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-1286231</v>
      </c>
      <c r="X17" s="28">
        <f t="shared" si="0"/>
        <v>1588497</v>
      </c>
      <c r="Y17" s="28">
        <f t="shared" si="0"/>
        <v>-2874728</v>
      </c>
      <c r="Z17" s="29">
        <f>+IF(X17&lt;&gt;0,+(Y17/X17)*100,0)</f>
        <v>-180.97157249903526</v>
      </c>
      <c r="AA17" s="30">
        <f>SUM(AA6:AA16)</f>
        <v>6353984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-14942836</v>
      </c>
      <c r="F26" s="20">
        <v>-14942836</v>
      </c>
      <c r="G26" s="20"/>
      <c r="H26" s="20">
        <v>-2500719</v>
      </c>
      <c r="I26" s="20">
        <v>-197538</v>
      </c>
      <c r="J26" s="20">
        <v>-2698257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-2698257</v>
      </c>
      <c r="X26" s="20">
        <v>-3735711</v>
      </c>
      <c r="Y26" s="20">
        <v>1037454</v>
      </c>
      <c r="Z26" s="21">
        <v>-27.771259607608833</v>
      </c>
      <c r="AA26" s="22">
        <v>-14942836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-14942836</v>
      </c>
      <c r="F27" s="28">
        <f t="shared" si="1"/>
        <v>-14942836</v>
      </c>
      <c r="G27" s="28">
        <f t="shared" si="1"/>
        <v>0</v>
      </c>
      <c r="H27" s="28">
        <f t="shared" si="1"/>
        <v>-2500719</v>
      </c>
      <c r="I27" s="28">
        <f t="shared" si="1"/>
        <v>-197538</v>
      </c>
      <c r="J27" s="28">
        <f t="shared" si="1"/>
        <v>-2698257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-2698257</v>
      </c>
      <c r="X27" s="28">
        <f t="shared" si="1"/>
        <v>-3735711</v>
      </c>
      <c r="Y27" s="28">
        <f t="shared" si="1"/>
        <v>1037454</v>
      </c>
      <c r="Z27" s="29">
        <f>+IF(X27&lt;&gt;0,+(Y27/X27)*100,0)</f>
        <v>-27.771259607608833</v>
      </c>
      <c r="AA27" s="30">
        <f>SUM(AA21:AA26)</f>
        <v>-14942836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-90864</v>
      </c>
      <c r="D38" s="32">
        <f>+D17+D27+D36</f>
        <v>0</v>
      </c>
      <c r="E38" s="33">
        <f t="shared" si="3"/>
        <v>-8588852</v>
      </c>
      <c r="F38" s="2">
        <f t="shared" si="3"/>
        <v>-8588852</v>
      </c>
      <c r="G38" s="2">
        <f t="shared" si="3"/>
        <v>-908111</v>
      </c>
      <c r="H38" s="2">
        <f t="shared" si="3"/>
        <v>-2676681</v>
      </c>
      <c r="I38" s="2">
        <f t="shared" si="3"/>
        <v>-399696</v>
      </c>
      <c r="J38" s="2">
        <f t="shared" si="3"/>
        <v>-3984488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-3984488</v>
      </c>
      <c r="X38" s="2">
        <f t="shared" si="3"/>
        <v>-2147214</v>
      </c>
      <c r="Y38" s="2">
        <f t="shared" si="3"/>
        <v>-1837274</v>
      </c>
      <c r="Z38" s="34">
        <f>+IF(X38&lt;&gt;0,+(Y38/X38)*100,0)</f>
        <v>85.56548159615204</v>
      </c>
      <c r="AA38" s="35">
        <f>+AA17+AA27+AA36</f>
        <v>-8588852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-908111</v>
      </c>
      <c r="I39" s="2">
        <f>+H40+I60</f>
        <v>-3584792</v>
      </c>
      <c r="J39" s="2">
        <f>+G39</f>
        <v>0</v>
      </c>
      <c r="K39" s="2">
        <f>+I40+K60</f>
        <v>-3984488</v>
      </c>
      <c r="L39" s="2">
        <f>+K40+L60</f>
        <v>-3984488</v>
      </c>
      <c r="M39" s="2">
        <f>+L40+M60</f>
        <v>-3984488</v>
      </c>
      <c r="N39" s="2">
        <f>+K39</f>
        <v>-3984488</v>
      </c>
      <c r="O39" s="2">
        <f>+M40+O60</f>
        <v>-3984488</v>
      </c>
      <c r="P39" s="2">
        <f>+O40+P60</f>
        <v>-3984488</v>
      </c>
      <c r="Q39" s="2">
        <f>+P40+Q60</f>
        <v>-3984488</v>
      </c>
      <c r="R39" s="2">
        <f>+O39</f>
        <v>-3984488</v>
      </c>
      <c r="S39" s="2">
        <f>+Q40+S60</f>
        <v>-3984488</v>
      </c>
      <c r="T39" s="2">
        <f>+S40+T60</f>
        <v>-3984488</v>
      </c>
      <c r="U39" s="2">
        <f>+T40+U60</f>
        <v>-3984488</v>
      </c>
      <c r="V39" s="2">
        <f>+S39</f>
        <v>-3984488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-90864</v>
      </c>
      <c r="D40" s="43">
        <f t="shared" ref="D40:AA40" si="4">+D38+D39</f>
        <v>0</v>
      </c>
      <c r="E40" s="44">
        <f t="shared" si="4"/>
        <v>-8588852</v>
      </c>
      <c r="F40" s="45">
        <f t="shared" si="4"/>
        <v>-8588852</v>
      </c>
      <c r="G40" s="45">
        <f t="shared" si="4"/>
        <v>-908111</v>
      </c>
      <c r="H40" s="45">
        <f t="shared" si="4"/>
        <v>-3584792</v>
      </c>
      <c r="I40" s="45">
        <f t="shared" si="4"/>
        <v>-3984488</v>
      </c>
      <c r="J40" s="45">
        <f>+I40</f>
        <v>-3984488</v>
      </c>
      <c r="K40" s="45">
        <f t="shared" si="4"/>
        <v>-3984488</v>
      </c>
      <c r="L40" s="45">
        <f t="shared" si="4"/>
        <v>-3984488</v>
      </c>
      <c r="M40" s="45">
        <f t="shared" si="4"/>
        <v>-3984488</v>
      </c>
      <c r="N40" s="45">
        <f>+M40</f>
        <v>-3984488</v>
      </c>
      <c r="O40" s="45">
        <f t="shared" si="4"/>
        <v>-3984488</v>
      </c>
      <c r="P40" s="45">
        <f t="shared" si="4"/>
        <v>-3984488</v>
      </c>
      <c r="Q40" s="45">
        <f t="shared" si="4"/>
        <v>-3984488</v>
      </c>
      <c r="R40" s="45">
        <f>+Q40</f>
        <v>-3984488</v>
      </c>
      <c r="S40" s="45">
        <f t="shared" si="4"/>
        <v>-3984488</v>
      </c>
      <c r="T40" s="45">
        <f t="shared" si="4"/>
        <v>-3984488</v>
      </c>
      <c r="U40" s="45">
        <f t="shared" si="4"/>
        <v>-3984488</v>
      </c>
      <c r="V40" s="45">
        <f>+U40</f>
        <v>-3984488</v>
      </c>
      <c r="W40" s="45">
        <f>+V40</f>
        <v>-3984488</v>
      </c>
      <c r="X40" s="45">
        <f t="shared" si="4"/>
        <v>-2147214</v>
      </c>
      <c r="Y40" s="45">
        <f t="shared" si="4"/>
        <v>-1837274</v>
      </c>
      <c r="Z40" s="46">
        <f>+IF(X40&lt;&gt;0,+(Y40/X40)*100,0)</f>
        <v>85.56548159615204</v>
      </c>
      <c r="AA40" s="47">
        <f t="shared" si="4"/>
        <v>-8588852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20127104</v>
      </c>
      <c r="D7" s="18"/>
      <c r="E7" s="19">
        <v>23515201</v>
      </c>
      <c r="F7" s="20">
        <v>23515201</v>
      </c>
      <c r="G7" s="20">
        <v>1759552</v>
      </c>
      <c r="H7" s="20">
        <v>1874173</v>
      </c>
      <c r="I7" s="20">
        <v>1607146</v>
      </c>
      <c r="J7" s="20">
        <v>5240871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5240871</v>
      </c>
      <c r="X7" s="20">
        <v>5878800</v>
      </c>
      <c r="Y7" s="20">
        <v>-637929</v>
      </c>
      <c r="Z7" s="21">
        <v>-10.851347213717085</v>
      </c>
      <c r="AA7" s="22">
        <v>23515201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1493457</v>
      </c>
      <c r="D9" s="18"/>
      <c r="E9" s="19">
        <v>1500000</v>
      </c>
      <c r="F9" s="20">
        <v>1500000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375000</v>
      </c>
      <c r="Y9" s="20">
        <v>-375000</v>
      </c>
      <c r="Z9" s="21">
        <v>-100</v>
      </c>
      <c r="AA9" s="22">
        <v>1500000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200731</v>
      </c>
      <c r="D11" s="18"/>
      <c r="E11" s="19">
        <v>4064580</v>
      </c>
      <c r="F11" s="20">
        <v>4064580</v>
      </c>
      <c r="G11" s="20">
        <v>11731</v>
      </c>
      <c r="H11" s="20">
        <v>21350</v>
      </c>
      <c r="I11" s="20">
        <v>12013</v>
      </c>
      <c r="J11" s="20">
        <v>45094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45094</v>
      </c>
      <c r="X11" s="20">
        <v>1016142</v>
      </c>
      <c r="Y11" s="20">
        <v>-971048</v>
      </c>
      <c r="Z11" s="21">
        <v>-95.562234412119565</v>
      </c>
      <c r="AA11" s="22">
        <v>4064580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-5206335</v>
      </c>
      <c r="D14" s="18"/>
      <c r="E14" s="19">
        <v>-6150000</v>
      </c>
      <c r="F14" s="20">
        <v>-6150000</v>
      </c>
      <c r="G14" s="20">
        <v>-591548</v>
      </c>
      <c r="H14" s="20">
        <v>-48000</v>
      </c>
      <c r="I14" s="20">
        <v>-359720</v>
      </c>
      <c r="J14" s="20">
        <v>-999268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-999268</v>
      </c>
      <c r="X14" s="20">
        <v>-1537500</v>
      </c>
      <c r="Y14" s="20">
        <v>538232</v>
      </c>
      <c r="Z14" s="21">
        <v>-35.006959349593494</v>
      </c>
      <c r="AA14" s="22">
        <v>-6150000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16614957</v>
      </c>
      <c r="D17" s="26">
        <f>SUM(D6:D16)</f>
        <v>0</v>
      </c>
      <c r="E17" s="27">
        <f t="shared" si="0"/>
        <v>22929781</v>
      </c>
      <c r="F17" s="28">
        <f t="shared" si="0"/>
        <v>22929781</v>
      </c>
      <c r="G17" s="28">
        <f t="shared" si="0"/>
        <v>1179735</v>
      </c>
      <c r="H17" s="28">
        <f t="shared" si="0"/>
        <v>1847523</v>
      </c>
      <c r="I17" s="28">
        <f t="shared" si="0"/>
        <v>1259439</v>
      </c>
      <c r="J17" s="28">
        <f t="shared" si="0"/>
        <v>4286697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4286697</v>
      </c>
      <c r="X17" s="28">
        <f t="shared" si="0"/>
        <v>5732442</v>
      </c>
      <c r="Y17" s="28">
        <f t="shared" si="0"/>
        <v>-1445745</v>
      </c>
      <c r="Z17" s="29">
        <f>+IF(X17&lt;&gt;0,+(Y17/X17)*100,0)</f>
        <v>-25.220403451094665</v>
      </c>
      <c r="AA17" s="30">
        <f>SUM(AA6:AA16)</f>
        <v>22929781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-48789747</v>
      </c>
      <c r="D26" s="18"/>
      <c r="E26" s="19">
        <v>-28213080</v>
      </c>
      <c r="F26" s="20">
        <v>-28213080</v>
      </c>
      <c r="G26" s="20">
        <v>-6262690</v>
      </c>
      <c r="H26" s="20">
        <v>-6191201</v>
      </c>
      <c r="I26" s="20">
        <v>-9120129</v>
      </c>
      <c r="J26" s="20">
        <v>-21574020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-21574020</v>
      </c>
      <c r="X26" s="20">
        <v>-7053273</v>
      </c>
      <c r="Y26" s="20">
        <v>-14520747</v>
      </c>
      <c r="Z26" s="21">
        <v>205.87246516617176</v>
      </c>
      <c r="AA26" s="22">
        <v>-28213080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-48789747</v>
      </c>
      <c r="D27" s="26">
        <f>SUM(D21:D26)</f>
        <v>0</v>
      </c>
      <c r="E27" s="27">
        <f t="shared" si="1"/>
        <v>-28213080</v>
      </c>
      <c r="F27" s="28">
        <f t="shared" si="1"/>
        <v>-28213080</v>
      </c>
      <c r="G27" s="28">
        <f t="shared" si="1"/>
        <v>-6262690</v>
      </c>
      <c r="H27" s="28">
        <f t="shared" si="1"/>
        <v>-6191201</v>
      </c>
      <c r="I27" s="28">
        <f t="shared" si="1"/>
        <v>-9120129</v>
      </c>
      <c r="J27" s="28">
        <f t="shared" si="1"/>
        <v>-21574020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-21574020</v>
      </c>
      <c r="X27" s="28">
        <f t="shared" si="1"/>
        <v>-7053273</v>
      </c>
      <c r="Y27" s="28">
        <f t="shared" si="1"/>
        <v>-14520747</v>
      </c>
      <c r="Z27" s="29">
        <f>+IF(X27&lt;&gt;0,+(Y27/X27)*100,0)</f>
        <v>205.87246516617176</v>
      </c>
      <c r="AA27" s="30">
        <f>SUM(AA21:AA26)</f>
        <v>-28213080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-32174790</v>
      </c>
      <c r="D38" s="32">
        <f>+D17+D27+D36</f>
        <v>0</v>
      </c>
      <c r="E38" s="33">
        <f t="shared" si="3"/>
        <v>-5283299</v>
      </c>
      <c r="F38" s="2">
        <f t="shared" si="3"/>
        <v>-5283299</v>
      </c>
      <c r="G38" s="2">
        <f t="shared" si="3"/>
        <v>-5082955</v>
      </c>
      <c r="H38" s="2">
        <f t="shared" si="3"/>
        <v>-4343678</v>
      </c>
      <c r="I38" s="2">
        <f t="shared" si="3"/>
        <v>-7860690</v>
      </c>
      <c r="J38" s="2">
        <f t="shared" si="3"/>
        <v>-17287323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-17287323</v>
      </c>
      <c r="X38" s="2">
        <f t="shared" si="3"/>
        <v>-1320831</v>
      </c>
      <c r="Y38" s="2">
        <f t="shared" si="3"/>
        <v>-15966492</v>
      </c>
      <c r="Z38" s="34">
        <f>+IF(X38&lt;&gt;0,+(Y38/X38)*100,0)</f>
        <v>1208.8217190541409</v>
      </c>
      <c r="AA38" s="35">
        <f>+AA17+AA27+AA36</f>
        <v>-5283299</v>
      </c>
    </row>
    <row r="39" spans="1:27" x14ac:dyDescent="0.25">
      <c r="A39" s="23" t="s">
        <v>60</v>
      </c>
      <c r="B39" s="17"/>
      <c r="C39" s="32">
        <v>43860733</v>
      </c>
      <c r="D39" s="32"/>
      <c r="E39" s="33">
        <v>43860733</v>
      </c>
      <c r="F39" s="2">
        <v>43860733</v>
      </c>
      <c r="G39" s="2">
        <v>11757370</v>
      </c>
      <c r="H39" s="2">
        <f>+G40+H60</f>
        <v>6674415</v>
      </c>
      <c r="I39" s="2">
        <f>+H40+I60</f>
        <v>2330737</v>
      </c>
      <c r="J39" s="2">
        <f>+G39</f>
        <v>11757370</v>
      </c>
      <c r="K39" s="2">
        <f>+I40+K60</f>
        <v>-5529953</v>
      </c>
      <c r="L39" s="2">
        <f>+K40+L60</f>
        <v>-5529953</v>
      </c>
      <c r="M39" s="2">
        <f>+L40+M60</f>
        <v>-5529953</v>
      </c>
      <c r="N39" s="2">
        <f>+K39</f>
        <v>-5529953</v>
      </c>
      <c r="O39" s="2">
        <f>+M40+O60</f>
        <v>-5529953</v>
      </c>
      <c r="P39" s="2">
        <f>+O40+P60</f>
        <v>-5529953</v>
      </c>
      <c r="Q39" s="2">
        <f>+P40+Q60</f>
        <v>-5529953</v>
      </c>
      <c r="R39" s="2">
        <f>+O39</f>
        <v>-5529953</v>
      </c>
      <c r="S39" s="2">
        <f>+Q40+S60</f>
        <v>-5529953</v>
      </c>
      <c r="T39" s="2">
        <f>+S40+T60</f>
        <v>-5529953</v>
      </c>
      <c r="U39" s="2">
        <f>+T40+U60</f>
        <v>-5529953</v>
      </c>
      <c r="V39" s="2">
        <f>+S39</f>
        <v>-5529953</v>
      </c>
      <c r="W39" s="2">
        <f>+G39</f>
        <v>11757370</v>
      </c>
      <c r="X39" s="2">
        <v>43860733</v>
      </c>
      <c r="Y39" s="2">
        <f>+W39-X39</f>
        <v>-32103363</v>
      </c>
      <c r="Z39" s="34">
        <f>+IF(X39&lt;&gt;0,+(Y39/X39)*100,0)</f>
        <v>-73.193858844082698</v>
      </c>
      <c r="AA39" s="35">
        <v>43860733</v>
      </c>
    </row>
    <row r="40" spans="1:27" x14ac:dyDescent="0.25">
      <c r="A40" s="41" t="s">
        <v>62</v>
      </c>
      <c r="B40" s="42" t="s">
        <v>61</v>
      </c>
      <c r="C40" s="43">
        <f>+C38+C39</f>
        <v>11685943</v>
      </c>
      <c r="D40" s="43">
        <f t="shared" ref="D40:AA40" si="4">+D38+D39</f>
        <v>0</v>
      </c>
      <c r="E40" s="44">
        <f t="shared" si="4"/>
        <v>38577434</v>
      </c>
      <c r="F40" s="45">
        <f t="shared" si="4"/>
        <v>38577434</v>
      </c>
      <c r="G40" s="45">
        <f t="shared" si="4"/>
        <v>6674415</v>
      </c>
      <c r="H40" s="45">
        <f t="shared" si="4"/>
        <v>2330737</v>
      </c>
      <c r="I40" s="45">
        <f t="shared" si="4"/>
        <v>-5529953</v>
      </c>
      <c r="J40" s="45">
        <f>+I40</f>
        <v>-5529953</v>
      </c>
      <c r="K40" s="45">
        <f t="shared" si="4"/>
        <v>-5529953</v>
      </c>
      <c r="L40" s="45">
        <f t="shared" si="4"/>
        <v>-5529953</v>
      </c>
      <c r="M40" s="45">
        <f t="shared" si="4"/>
        <v>-5529953</v>
      </c>
      <c r="N40" s="45">
        <f>+M40</f>
        <v>-5529953</v>
      </c>
      <c r="O40" s="45">
        <f t="shared" si="4"/>
        <v>-5529953</v>
      </c>
      <c r="P40" s="45">
        <f t="shared" si="4"/>
        <v>-5529953</v>
      </c>
      <c r="Q40" s="45">
        <f t="shared" si="4"/>
        <v>-5529953</v>
      </c>
      <c r="R40" s="45">
        <f>+Q40</f>
        <v>-5529953</v>
      </c>
      <c r="S40" s="45">
        <f t="shared" si="4"/>
        <v>-5529953</v>
      </c>
      <c r="T40" s="45">
        <f t="shared" si="4"/>
        <v>-5529953</v>
      </c>
      <c r="U40" s="45">
        <f t="shared" si="4"/>
        <v>-5529953</v>
      </c>
      <c r="V40" s="45">
        <f>+U40</f>
        <v>-5529953</v>
      </c>
      <c r="W40" s="45">
        <f>+V40</f>
        <v>-5529953</v>
      </c>
      <c r="X40" s="45">
        <f t="shared" si="4"/>
        <v>42539902</v>
      </c>
      <c r="Y40" s="45">
        <f t="shared" si="4"/>
        <v>-48069855</v>
      </c>
      <c r="Z40" s="46">
        <f>+IF(X40&lt;&gt;0,+(Y40/X40)*100,0)</f>
        <v>-112.99944931702007</v>
      </c>
      <c r="AA40" s="47">
        <f t="shared" si="4"/>
        <v>38577434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11757370</v>
      </c>
      <c r="J60">
        <v>11757370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9078512</v>
      </c>
      <c r="D7" s="18"/>
      <c r="E7" s="19">
        <v>26168736</v>
      </c>
      <c r="F7" s="20">
        <v>26168736</v>
      </c>
      <c r="G7" s="20">
        <v>914965</v>
      </c>
      <c r="H7" s="20">
        <v>854132</v>
      </c>
      <c r="I7" s="20">
        <v>826090</v>
      </c>
      <c r="J7" s="20">
        <v>2595187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2595187</v>
      </c>
      <c r="X7" s="20">
        <v>6542184</v>
      </c>
      <c r="Y7" s="20">
        <v>-3946997</v>
      </c>
      <c r="Z7" s="21">
        <v>-60.331488689404026</v>
      </c>
      <c r="AA7" s="22">
        <v>26168736</v>
      </c>
    </row>
    <row r="8" spans="1:27" x14ac:dyDescent="0.25">
      <c r="A8" s="23" t="s">
        <v>36</v>
      </c>
      <c r="B8" s="17" t="s">
        <v>32</v>
      </c>
      <c r="C8" s="18">
        <v>7917</v>
      </c>
      <c r="D8" s="18"/>
      <c r="E8" s="19">
        <v>12317</v>
      </c>
      <c r="F8" s="20">
        <v>12317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3078</v>
      </c>
      <c r="Y8" s="20">
        <v>-3078</v>
      </c>
      <c r="Z8" s="21">
        <v>-100</v>
      </c>
      <c r="AA8" s="22">
        <v>12317</v>
      </c>
    </row>
    <row r="9" spans="1:27" x14ac:dyDescent="0.25">
      <c r="A9" s="23" t="s">
        <v>37</v>
      </c>
      <c r="B9" s="17" t="s">
        <v>6</v>
      </c>
      <c r="C9" s="18">
        <v>6185</v>
      </c>
      <c r="D9" s="18"/>
      <c r="E9" s="19"/>
      <c r="F9" s="20"/>
      <c r="G9" s="20">
        <v>184</v>
      </c>
      <c r="H9" s="20">
        <v>12</v>
      </c>
      <c r="I9" s="20">
        <v>18</v>
      </c>
      <c r="J9" s="20">
        <v>214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214</v>
      </c>
      <c r="X9" s="20"/>
      <c r="Y9" s="20">
        <v>214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87003</v>
      </c>
      <c r="D11" s="18"/>
      <c r="E11" s="19">
        <v>5354148</v>
      </c>
      <c r="F11" s="20">
        <v>5354148</v>
      </c>
      <c r="G11" s="20">
        <v>9534</v>
      </c>
      <c r="H11" s="20">
        <v>8266</v>
      </c>
      <c r="I11" s="20">
        <v>9988</v>
      </c>
      <c r="J11" s="20">
        <v>27788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27788</v>
      </c>
      <c r="X11" s="20">
        <v>1338537</v>
      </c>
      <c r="Y11" s="20">
        <v>-1310749</v>
      </c>
      <c r="Z11" s="21">
        <v>-97.924002100801104</v>
      </c>
      <c r="AA11" s="22">
        <v>5354148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-2756685</v>
      </c>
      <c r="D14" s="18"/>
      <c r="E14" s="19">
        <v>-15839544</v>
      </c>
      <c r="F14" s="20">
        <v>-15839544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-3959886</v>
      </c>
      <c r="Y14" s="20">
        <v>3959886</v>
      </c>
      <c r="Z14" s="21">
        <v>-100</v>
      </c>
      <c r="AA14" s="22">
        <v>-15839544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6422932</v>
      </c>
      <c r="D17" s="26">
        <f>SUM(D6:D16)</f>
        <v>0</v>
      </c>
      <c r="E17" s="27">
        <f t="shared" si="0"/>
        <v>15695657</v>
      </c>
      <c r="F17" s="28">
        <f t="shared" si="0"/>
        <v>15695657</v>
      </c>
      <c r="G17" s="28">
        <f t="shared" si="0"/>
        <v>924683</v>
      </c>
      <c r="H17" s="28">
        <f t="shared" si="0"/>
        <v>862410</v>
      </c>
      <c r="I17" s="28">
        <f t="shared" si="0"/>
        <v>836096</v>
      </c>
      <c r="J17" s="28">
        <f t="shared" si="0"/>
        <v>2623189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2623189</v>
      </c>
      <c r="X17" s="28">
        <f t="shared" si="0"/>
        <v>3923913</v>
      </c>
      <c r="Y17" s="28">
        <f t="shared" si="0"/>
        <v>-1300724</v>
      </c>
      <c r="Z17" s="29">
        <f>+IF(X17&lt;&gt;0,+(Y17/X17)*100,0)</f>
        <v>-33.148645242644271</v>
      </c>
      <c r="AA17" s="30">
        <f>SUM(AA6:AA16)</f>
        <v>15695657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-20914171</v>
      </c>
      <c r="D26" s="18"/>
      <c r="E26" s="19">
        <v>-76235945</v>
      </c>
      <c r="F26" s="20">
        <v>-76235945</v>
      </c>
      <c r="G26" s="20">
        <v>-3823140</v>
      </c>
      <c r="H26" s="20">
        <v>-1902743</v>
      </c>
      <c r="I26" s="20"/>
      <c r="J26" s="20">
        <v>-5725883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-5725883</v>
      </c>
      <c r="X26" s="20">
        <v>-19058985</v>
      </c>
      <c r="Y26" s="20">
        <v>13333102</v>
      </c>
      <c r="Z26" s="21">
        <v>-69.957041259017728</v>
      </c>
      <c r="AA26" s="22">
        <v>-76235945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-20914171</v>
      </c>
      <c r="D27" s="26">
        <f>SUM(D21:D26)</f>
        <v>0</v>
      </c>
      <c r="E27" s="27">
        <f t="shared" si="1"/>
        <v>-76235945</v>
      </c>
      <c r="F27" s="28">
        <f t="shared" si="1"/>
        <v>-76235945</v>
      </c>
      <c r="G27" s="28">
        <f t="shared" si="1"/>
        <v>-3823140</v>
      </c>
      <c r="H27" s="28">
        <f t="shared" si="1"/>
        <v>-1902743</v>
      </c>
      <c r="I27" s="28">
        <f t="shared" si="1"/>
        <v>0</v>
      </c>
      <c r="J27" s="28">
        <f t="shared" si="1"/>
        <v>-5725883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-5725883</v>
      </c>
      <c r="X27" s="28">
        <f t="shared" si="1"/>
        <v>-19058985</v>
      </c>
      <c r="Y27" s="28">
        <f t="shared" si="1"/>
        <v>13333102</v>
      </c>
      <c r="Z27" s="29">
        <f>+IF(X27&lt;&gt;0,+(Y27/X27)*100,0)</f>
        <v>-69.957041259017728</v>
      </c>
      <c r="AA27" s="30">
        <f>SUM(AA21:AA26)</f>
        <v>-76235945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-14491239</v>
      </c>
      <c r="D38" s="32">
        <f>+D17+D27+D36</f>
        <v>0</v>
      </c>
      <c r="E38" s="33">
        <f t="shared" si="3"/>
        <v>-60540288</v>
      </c>
      <c r="F38" s="2">
        <f t="shared" si="3"/>
        <v>-60540288</v>
      </c>
      <c r="G38" s="2">
        <f t="shared" si="3"/>
        <v>-2898457</v>
      </c>
      <c r="H38" s="2">
        <f t="shared" si="3"/>
        <v>-1040333</v>
      </c>
      <c r="I38" s="2">
        <f t="shared" si="3"/>
        <v>836096</v>
      </c>
      <c r="J38" s="2">
        <f t="shared" si="3"/>
        <v>-3102694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-3102694</v>
      </c>
      <c r="X38" s="2">
        <f t="shared" si="3"/>
        <v>-15135072</v>
      </c>
      <c r="Y38" s="2">
        <f t="shared" si="3"/>
        <v>12032378</v>
      </c>
      <c r="Z38" s="34">
        <f>+IF(X38&lt;&gt;0,+(Y38/X38)*100,0)</f>
        <v>-79.499971985597426</v>
      </c>
      <c r="AA38" s="35">
        <f>+AA17+AA27+AA36</f>
        <v>-60540288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-14491743</v>
      </c>
      <c r="H39" s="2">
        <f>+G40+H60</f>
        <v>-17390200</v>
      </c>
      <c r="I39" s="2">
        <f>+H40+I60</f>
        <v>-18430533</v>
      </c>
      <c r="J39" s="2">
        <f>+G39</f>
        <v>-14491743</v>
      </c>
      <c r="K39" s="2">
        <f>+I40+K60</f>
        <v>-17594437</v>
      </c>
      <c r="L39" s="2">
        <f>+K40+L60</f>
        <v>-17594437</v>
      </c>
      <c r="M39" s="2">
        <f>+L40+M60</f>
        <v>-17594437</v>
      </c>
      <c r="N39" s="2">
        <f>+K39</f>
        <v>-17594437</v>
      </c>
      <c r="O39" s="2">
        <f>+M40+O60</f>
        <v>-17594437</v>
      </c>
      <c r="P39" s="2">
        <f>+O40+P60</f>
        <v>-17594437</v>
      </c>
      <c r="Q39" s="2">
        <f>+P40+Q60</f>
        <v>-17594437</v>
      </c>
      <c r="R39" s="2">
        <f>+O39</f>
        <v>-17594437</v>
      </c>
      <c r="S39" s="2">
        <f>+Q40+S60</f>
        <v>-17594437</v>
      </c>
      <c r="T39" s="2">
        <f>+S40+T60</f>
        <v>-17594437</v>
      </c>
      <c r="U39" s="2">
        <f>+T40+U60</f>
        <v>-17594437</v>
      </c>
      <c r="V39" s="2">
        <f>+S39</f>
        <v>-17594437</v>
      </c>
      <c r="W39" s="2">
        <f>+G39</f>
        <v>-14491743</v>
      </c>
      <c r="X39" s="2"/>
      <c r="Y39" s="2">
        <f>+W39-X39</f>
        <v>-14491743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-14491239</v>
      </c>
      <c r="D40" s="43">
        <f t="shared" ref="D40:AA40" si="4">+D38+D39</f>
        <v>0</v>
      </c>
      <c r="E40" s="44">
        <f t="shared" si="4"/>
        <v>-60540288</v>
      </c>
      <c r="F40" s="45">
        <f t="shared" si="4"/>
        <v>-60540288</v>
      </c>
      <c r="G40" s="45">
        <f t="shared" si="4"/>
        <v>-17390200</v>
      </c>
      <c r="H40" s="45">
        <f t="shared" si="4"/>
        <v>-18430533</v>
      </c>
      <c r="I40" s="45">
        <f t="shared" si="4"/>
        <v>-17594437</v>
      </c>
      <c r="J40" s="45">
        <f>+I40</f>
        <v>-17594437</v>
      </c>
      <c r="K40" s="45">
        <f t="shared" si="4"/>
        <v>-17594437</v>
      </c>
      <c r="L40" s="45">
        <f t="shared" si="4"/>
        <v>-17594437</v>
      </c>
      <c r="M40" s="45">
        <f t="shared" si="4"/>
        <v>-17594437</v>
      </c>
      <c r="N40" s="45">
        <f>+M40</f>
        <v>-17594437</v>
      </c>
      <c r="O40" s="45">
        <f t="shared" si="4"/>
        <v>-17594437</v>
      </c>
      <c r="P40" s="45">
        <f t="shared" si="4"/>
        <v>-17594437</v>
      </c>
      <c r="Q40" s="45">
        <f t="shared" si="4"/>
        <v>-17594437</v>
      </c>
      <c r="R40" s="45">
        <f>+Q40</f>
        <v>-17594437</v>
      </c>
      <c r="S40" s="45">
        <f t="shared" si="4"/>
        <v>-17594437</v>
      </c>
      <c r="T40" s="45">
        <f t="shared" si="4"/>
        <v>-17594437</v>
      </c>
      <c r="U40" s="45">
        <f t="shared" si="4"/>
        <v>-17594437</v>
      </c>
      <c r="V40" s="45">
        <f>+U40</f>
        <v>-17594437</v>
      </c>
      <c r="W40" s="45">
        <f>+V40</f>
        <v>-17594437</v>
      </c>
      <c r="X40" s="45">
        <f t="shared" si="4"/>
        <v>-15135072</v>
      </c>
      <c r="Y40" s="45">
        <f t="shared" si="4"/>
        <v>-2459365</v>
      </c>
      <c r="Z40" s="46">
        <f>+IF(X40&lt;&gt;0,+(Y40/X40)*100,0)</f>
        <v>16.249443676250763</v>
      </c>
      <c r="AA40" s="47">
        <f t="shared" si="4"/>
        <v>-60540288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-14491743</v>
      </c>
      <c r="J60">
        <v>-14491743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26369951</v>
      </c>
      <c r="D7" s="18"/>
      <c r="E7" s="19">
        <v>39813600</v>
      </c>
      <c r="F7" s="20">
        <v>39813600</v>
      </c>
      <c r="G7" s="20">
        <v>1929858</v>
      </c>
      <c r="H7" s="20">
        <v>2025007</v>
      </c>
      <c r="I7" s="20">
        <v>2030657</v>
      </c>
      <c r="J7" s="20">
        <v>5985522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5985522</v>
      </c>
      <c r="X7" s="20">
        <v>9953400</v>
      </c>
      <c r="Y7" s="20">
        <v>-3967878</v>
      </c>
      <c r="Z7" s="21">
        <v>-39.864548797395862</v>
      </c>
      <c r="AA7" s="22">
        <v>39813600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-8812804</v>
      </c>
      <c r="D14" s="18"/>
      <c r="E14" s="19">
        <v>-28519740</v>
      </c>
      <c r="F14" s="20">
        <v>-28519740</v>
      </c>
      <c r="G14" s="20">
        <v>-3046083</v>
      </c>
      <c r="H14" s="20">
        <v>-881204</v>
      </c>
      <c r="I14" s="20">
        <v>-215798</v>
      </c>
      <c r="J14" s="20">
        <v>-4143085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-4143085</v>
      </c>
      <c r="X14" s="20">
        <v>-7129935</v>
      </c>
      <c r="Y14" s="20">
        <v>2986850</v>
      </c>
      <c r="Z14" s="21">
        <v>-41.891686249594137</v>
      </c>
      <c r="AA14" s="22">
        <v>-28519740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17557147</v>
      </c>
      <c r="D17" s="26">
        <f>SUM(D6:D16)</f>
        <v>0</v>
      </c>
      <c r="E17" s="27">
        <f t="shared" si="0"/>
        <v>11293860</v>
      </c>
      <c r="F17" s="28">
        <f t="shared" si="0"/>
        <v>11293860</v>
      </c>
      <c r="G17" s="28">
        <f t="shared" si="0"/>
        <v>-1116225</v>
      </c>
      <c r="H17" s="28">
        <f t="shared" si="0"/>
        <v>1143803</v>
      </c>
      <c r="I17" s="28">
        <f t="shared" si="0"/>
        <v>1814859</v>
      </c>
      <c r="J17" s="28">
        <f t="shared" si="0"/>
        <v>1842437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1842437</v>
      </c>
      <c r="X17" s="28">
        <f t="shared" si="0"/>
        <v>2823465</v>
      </c>
      <c r="Y17" s="28">
        <f t="shared" si="0"/>
        <v>-981028</v>
      </c>
      <c r="Z17" s="29">
        <f>+IF(X17&lt;&gt;0,+(Y17/X17)*100,0)</f>
        <v>-34.745534299167872</v>
      </c>
      <c r="AA17" s="30">
        <f>SUM(AA6:AA16)</f>
        <v>11293860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-3051848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-3051848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14505299</v>
      </c>
      <c r="D38" s="32">
        <f>+D17+D27+D36</f>
        <v>0</v>
      </c>
      <c r="E38" s="33">
        <f t="shared" si="3"/>
        <v>11293860</v>
      </c>
      <c r="F38" s="2">
        <f t="shared" si="3"/>
        <v>11293860</v>
      </c>
      <c r="G38" s="2">
        <f t="shared" si="3"/>
        <v>-1116225</v>
      </c>
      <c r="H38" s="2">
        <f t="shared" si="3"/>
        <v>1143803</v>
      </c>
      <c r="I38" s="2">
        <f t="shared" si="3"/>
        <v>1814859</v>
      </c>
      <c r="J38" s="2">
        <f t="shared" si="3"/>
        <v>1842437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1842437</v>
      </c>
      <c r="X38" s="2">
        <f t="shared" si="3"/>
        <v>2823465</v>
      </c>
      <c r="Y38" s="2">
        <f t="shared" si="3"/>
        <v>-981028</v>
      </c>
      <c r="Z38" s="34">
        <f>+IF(X38&lt;&gt;0,+(Y38/X38)*100,0)</f>
        <v>-34.745534299167872</v>
      </c>
      <c r="AA38" s="35">
        <f>+AA17+AA27+AA36</f>
        <v>11293860</v>
      </c>
    </row>
    <row r="39" spans="1:27" x14ac:dyDescent="0.25">
      <c r="A39" s="23" t="s">
        <v>60</v>
      </c>
      <c r="B39" s="17"/>
      <c r="C39" s="32">
        <v>-48124270</v>
      </c>
      <c r="D39" s="32"/>
      <c r="E39" s="33">
        <v>22191372</v>
      </c>
      <c r="F39" s="2">
        <v>22191372</v>
      </c>
      <c r="G39" s="2">
        <v>-33620676</v>
      </c>
      <c r="H39" s="2">
        <f>+G40+H60</f>
        <v>-34738291</v>
      </c>
      <c r="I39" s="2">
        <f>+H40+I60</f>
        <v>-33594488</v>
      </c>
      <c r="J39" s="2">
        <f>+G39</f>
        <v>-33620676</v>
      </c>
      <c r="K39" s="2">
        <f>+I40+K60</f>
        <v>-31779629</v>
      </c>
      <c r="L39" s="2">
        <f>+K40+L60</f>
        <v>-31779629</v>
      </c>
      <c r="M39" s="2">
        <f>+L40+M60</f>
        <v>-31779629</v>
      </c>
      <c r="N39" s="2">
        <f>+K39</f>
        <v>-31779629</v>
      </c>
      <c r="O39" s="2">
        <f>+M40+O60</f>
        <v>-31779629</v>
      </c>
      <c r="P39" s="2">
        <f>+O40+P60</f>
        <v>-31779629</v>
      </c>
      <c r="Q39" s="2">
        <f>+P40+Q60</f>
        <v>-31779629</v>
      </c>
      <c r="R39" s="2">
        <f>+O39</f>
        <v>-31779629</v>
      </c>
      <c r="S39" s="2">
        <f>+Q40+S60</f>
        <v>-31779629</v>
      </c>
      <c r="T39" s="2">
        <f>+S40+T60</f>
        <v>-31779629</v>
      </c>
      <c r="U39" s="2">
        <f>+T40+U60</f>
        <v>-31779629</v>
      </c>
      <c r="V39" s="2">
        <f>+S39</f>
        <v>-31779629</v>
      </c>
      <c r="W39" s="2">
        <f>+G39</f>
        <v>-33620676</v>
      </c>
      <c r="X39" s="2">
        <v>22191372</v>
      </c>
      <c r="Y39" s="2">
        <f>+W39-X39</f>
        <v>-55812048</v>
      </c>
      <c r="Z39" s="34">
        <f>+IF(X39&lt;&gt;0,+(Y39/X39)*100,0)</f>
        <v>-251.50336806575098</v>
      </c>
      <c r="AA39" s="35">
        <v>22191372</v>
      </c>
    </row>
    <row r="40" spans="1:27" x14ac:dyDescent="0.25">
      <c r="A40" s="41" t="s">
        <v>62</v>
      </c>
      <c r="B40" s="42" t="s">
        <v>61</v>
      </c>
      <c r="C40" s="43">
        <f>+C38+C39</f>
        <v>-33618971</v>
      </c>
      <c r="D40" s="43">
        <f t="shared" ref="D40:AA40" si="4">+D38+D39</f>
        <v>0</v>
      </c>
      <c r="E40" s="44">
        <f t="shared" si="4"/>
        <v>33485232</v>
      </c>
      <c r="F40" s="45">
        <f t="shared" si="4"/>
        <v>33485232</v>
      </c>
      <c r="G40" s="45">
        <f t="shared" si="4"/>
        <v>-34736901</v>
      </c>
      <c r="H40" s="45">
        <f t="shared" si="4"/>
        <v>-33594488</v>
      </c>
      <c r="I40" s="45">
        <f t="shared" si="4"/>
        <v>-31779629</v>
      </c>
      <c r="J40" s="45">
        <f>+I40</f>
        <v>-31779629</v>
      </c>
      <c r="K40" s="45">
        <f t="shared" si="4"/>
        <v>-31779629</v>
      </c>
      <c r="L40" s="45">
        <f t="shared" si="4"/>
        <v>-31779629</v>
      </c>
      <c r="M40" s="45">
        <f t="shared" si="4"/>
        <v>-31779629</v>
      </c>
      <c r="N40" s="45">
        <f>+M40</f>
        <v>-31779629</v>
      </c>
      <c r="O40" s="45">
        <f t="shared" si="4"/>
        <v>-31779629</v>
      </c>
      <c r="P40" s="45">
        <f t="shared" si="4"/>
        <v>-31779629</v>
      </c>
      <c r="Q40" s="45">
        <f t="shared" si="4"/>
        <v>-31779629</v>
      </c>
      <c r="R40" s="45">
        <f>+Q40</f>
        <v>-31779629</v>
      </c>
      <c r="S40" s="45">
        <f t="shared" si="4"/>
        <v>-31779629</v>
      </c>
      <c r="T40" s="45">
        <f t="shared" si="4"/>
        <v>-31779629</v>
      </c>
      <c r="U40" s="45">
        <f t="shared" si="4"/>
        <v>-31779629</v>
      </c>
      <c r="V40" s="45">
        <f>+U40</f>
        <v>-31779629</v>
      </c>
      <c r="W40" s="45">
        <f>+V40</f>
        <v>-31779629</v>
      </c>
      <c r="X40" s="45">
        <f t="shared" si="4"/>
        <v>25014837</v>
      </c>
      <c r="Y40" s="45">
        <f t="shared" si="4"/>
        <v>-56793076</v>
      </c>
      <c r="Z40" s="46">
        <f>+IF(X40&lt;&gt;0,+(Y40/X40)*100,0)</f>
        <v>-227.03756174785389</v>
      </c>
      <c r="AA40" s="47">
        <f t="shared" si="4"/>
        <v>33485232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-33620676</v>
      </c>
      <c r="H60">
        <v>-1390</v>
      </c>
      <c r="J60">
        <v>-33620676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-28000</v>
      </c>
      <c r="D39" s="32"/>
      <c r="E39" s="33"/>
      <c r="F39" s="2"/>
      <c r="G39" s="2">
        <v>-28000</v>
      </c>
      <c r="H39" s="2">
        <f>+G40+H60</f>
        <v>-28000</v>
      </c>
      <c r="I39" s="2">
        <f>+H40+I60</f>
        <v>-28000</v>
      </c>
      <c r="J39" s="2">
        <f>+G39</f>
        <v>-28000</v>
      </c>
      <c r="K39" s="2">
        <f>+I40+K60</f>
        <v>-28000</v>
      </c>
      <c r="L39" s="2">
        <f>+K40+L60</f>
        <v>-28000</v>
      </c>
      <c r="M39" s="2">
        <f>+L40+M60</f>
        <v>-28000</v>
      </c>
      <c r="N39" s="2">
        <f>+K39</f>
        <v>-28000</v>
      </c>
      <c r="O39" s="2">
        <f>+M40+O60</f>
        <v>-28000</v>
      </c>
      <c r="P39" s="2">
        <f>+O40+P60</f>
        <v>-28000</v>
      </c>
      <c r="Q39" s="2">
        <f>+P40+Q60</f>
        <v>-28000</v>
      </c>
      <c r="R39" s="2">
        <f>+O39</f>
        <v>-28000</v>
      </c>
      <c r="S39" s="2">
        <f>+Q40+S60</f>
        <v>-28000</v>
      </c>
      <c r="T39" s="2">
        <f>+S40+T60</f>
        <v>-28000</v>
      </c>
      <c r="U39" s="2">
        <f>+T40+U60</f>
        <v>-28000</v>
      </c>
      <c r="V39" s="2">
        <f>+S39</f>
        <v>-28000</v>
      </c>
      <c r="W39" s="2">
        <f>+G39</f>
        <v>-28000</v>
      </c>
      <c r="X39" s="2"/>
      <c r="Y39" s="2">
        <f>+W39-X39</f>
        <v>-28000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-28000</v>
      </c>
      <c r="H40" s="45">
        <f t="shared" si="4"/>
        <v>-28000</v>
      </c>
      <c r="I40" s="45">
        <f t="shared" si="4"/>
        <v>-28000</v>
      </c>
      <c r="J40" s="45">
        <f>+I40</f>
        <v>-28000</v>
      </c>
      <c r="K40" s="45">
        <f t="shared" si="4"/>
        <v>-28000</v>
      </c>
      <c r="L40" s="45">
        <f t="shared" si="4"/>
        <v>-28000</v>
      </c>
      <c r="M40" s="45">
        <f t="shared" si="4"/>
        <v>-28000</v>
      </c>
      <c r="N40" s="45">
        <f>+M40</f>
        <v>-28000</v>
      </c>
      <c r="O40" s="45">
        <f t="shared" si="4"/>
        <v>-28000</v>
      </c>
      <c r="P40" s="45">
        <f t="shared" si="4"/>
        <v>-28000</v>
      </c>
      <c r="Q40" s="45">
        <f t="shared" si="4"/>
        <v>-28000</v>
      </c>
      <c r="R40" s="45">
        <f>+Q40</f>
        <v>-28000</v>
      </c>
      <c r="S40" s="45">
        <f t="shared" si="4"/>
        <v>-28000</v>
      </c>
      <c r="T40" s="45">
        <f t="shared" si="4"/>
        <v>-28000</v>
      </c>
      <c r="U40" s="45">
        <f t="shared" si="4"/>
        <v>-28000</v>
      </c>
      <c r="V40" s="45">
        <f>+U40</f>
        <v>-28000</v>
      </c>
      <c r="W40" s="45">
        <f>+V40</f>
        <v>-28000</v>
      </c>
      <c r="X40" s="45">
        <f t="shared" si="4"/>
        <v>0</v>
      </c>
      <c r="Y40" s="45">
        <f t="shared" si="4"/>
        <v>-28000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-28000</v>
      </c>
      <c r="J60">
        <v>-28000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3325248</v>
      </c>
      <c r="D7" s="18"/>
      <c r="E7" s="19">
        <v>8538852</v>
      </c>
      <c r="F7" s="20">
        <v>8538852</v>
      </c>
      <c r="G7" s="20">
        <v>619340</v>
      </c>
      <c r="H7" s="20">
        <v>326445</v>
      </c>
      <c r="I7" s="20">
        <v>285281</v>
      </c>
      <c r="J7" s="20">
        <v>1231066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1231066</v>
      </c>
      <c r="X7" s="20">
        <v>2134716</v>
      </c>
      <c r="Y7" s="20">
        <v>-903650</v>
      </c>
      <c r="Z7" s="21">
        <v>-42.331157868306605</v>
      </c>
      <c r="AA7" s="22">
        <v>8538852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94818</v>
      </c>
      <c r="D11" s="18"/>
      <c r="E11" s="19">
        <v>3286708</v>
      </c>
      <c r="F11" s="20">
        <v>3286708</v>
      </c>
      <c r="G11" s="20">
        <v>9392</v>
      </c>
      <c r="H11" s="20">
        <v>6388</v>
      </c>
      <c r="I11" s="20">
        <v>4562</v>
      </c>
      <c r="J11" s="20">
        <v>20342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20342</v>
      </c>
      <c r="X11" s="20">
        <v>821673</v>
      </c>
      <c r="Y11" s="20">
        <v>-801331</v>
      </c>
      <c r="Z11" s="21">
        <v>-97.524319285165745</v>
      </c>
      <c r="AA11" s="22">
        <v>3286708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-3718104</v>
      </c>
      <c r="F14" s="20">
        <v>-3718104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-929529</v>
      </c>
      <c r="Y14" s="20">
        <v>929529</v>
      </c>
      <c r="Z14" s="21">
        <v>-100</v>
      </c>
      <c r="AA14" s="22">
        <v>-3718104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3420066</v>
      </c>
      <c r="D17" s="26">
        <f>SUM(D6:D16)</f>
        <v>0</v>
      </c>
      <c r="E17" s="27">
        <f t="shared" si="0"/>
        <v>8107456</v>
      </c>
      <c r="F17" s="28">
        <f t="shared" si="0"/>
        <v>8107456</v>
      </c>
      <c r="G17" s="28">
        <f t="shared" si="0"/>
        <v>628732</v>
      </c>
      <c r="H17" s="28">
        <f t="shared" si="0"/>
        <v>332833</v>
      </c>
      <c r="I17" s="28">
        <f t="shared" si="0"/>
        <v>289843</v>
      </c>
      <c r="J17" s="28">
        <f t="shared" si="0"/>
        <v>1251408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1251408</v>
      </c>
      <c r="X17" s="28">
        <f t="shared" si="0"/>
        <v>2026860</v>
      </c>
      <c r="Y17" s="28">
        <f t="shared" si="0"/>
        <v>-775452</v>
      </c>
      <c r="Z17" s="29">
        <f>+IF(X17&lt;&gt;0,+(Y17/X17)*100,0)</f>
        <v>-38.25878452384476</v>
      </c>
      <c r="AA17" s="30">
        <f>SUM(AA6:AA16)</f>
        <v>8107456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3420066</v>
      </c>
      <c r="D38" s="32">
        <f>+D17+D27+D36</f>
        <v>0</v>
      </c>
      <c r="E38" s="33">
        <f t="shared" si="3"/>
        <v>8107456</v>
      </c>
      <c r="F38" s="2">
        <f t="shared" si="3"/>
        <v>8107456</v>
      </c>
      <c r="G38" s="2">
        <f t="shared" si="3"/>
        <v>628732</v>
      </c>
      <c r="H38" s="2">
        <f t="shared" si="3"/>
        <v>332833</v>
      </c>
      <c r="I38" s="2">
        <f t="shared" si="3"/>
        <v>289843</v>
      </c>
      <c r="J38" s="2">
        <f t="shared" si="3"/>
        <v>1251408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1251408</v>
      </c>
      <c r="X38" s="2">
        <f t="shared" si="3"/>
        <v>2026860</v>
      </c>
      <c r="Y38" s="2">
        <f t="shared" si="3"/>
        <v>-775452</v>
      </c>
      <c r="Z38" s="34">
        <f>+IF(X38&lt;&gt;0,+(Y38/X38)*100,0)</f>
        <v>-38.25878452384476</v>
      </c>
      <c r="AA38" s="35">
        <f>+AA17+AA27+AA36</f>
        <v>8107456</v>
      </c>
    </row>
    <row r="39" spans="1:27" x14ac:dyDescent="0.25">
      <c r="A39" s="23" t="s">
        <v>60</v>
      </c>
      <c r="B39" s="17"/>
      <c r="C39" s="32">
        <v>1979957</v>
      </c>
      <c r="D39" s="32"/>
      <c r="E39" s="33"/>
      <c r="F39" s="2"/>
      <c r="G39" s="2">
        <v>5400019</v>
      </c>
      <c r="H39" s="2">
        <f>+G40+H60</f>
        <v>6028751</v>
      </c>
      <c r="I39" s="2">
        <f>+H40+I60</f>
        <v>6361584</v>
      </c>
      <c r="J39" s="2">
        <f>+G39</f>
        <v>5400019</v>
      </c>
      <c r="K39" s="2">
        <f>+I40+K60</f>
        <v>6651427</v>
      </c>
      <c r="L39" s="2">
        <f>+K40+L60</f>
        <v>6651427</v>
      </c>
      <c r="M39" s="2">
        <f>+L40+M60</f>
        <v>6651427</v>
      </c>
      <c r="N39" s="2">
        <f>+K39</f>
        <v>6651427</v>
      </c>
      <c r="O39" s="2">
        <f>+M40+O60</f>
        <v>6651427</v>
      </c>
      <c r="P39" s="2">
        <f>+O40+P60</f>
        <v>6651427</v>
      </c>
      <c r="Q39" s="2">
        <f>+P40+Q60</f>
        <v>6651427</v>
      </c>
      <c r="R39" s="2">
        <f>+O39</f>
        <v>6651427</v>
      </c>
      <c r="S39" s="2">
        <f>+Q40+S60</f>
        <v>6651427</v>
      </c>
      <c r="T39" s="2">
        <f>+S40+T60</f>
        <v>6651427</v>
      </c>
      <c r="U39" s="2">
        <f>+T40+U60</f>
        <v>6651427</v>
      </c>
      <c r="V39" s="2">
        <f>+S39</f>
        <v>6651427</v>
      </c>
      <c r="W39" s="2">
        <f>+G39</f>
        <v>5400019</v>
      </c>
      <c r="X39" s="2"/>
      <c r="Y39" s="2">
        <f>+W39-X39</f>
        <v>5400019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5400023</v>
      </c>
      <c r="D40" s="43">
        <f t="shared" ref="D40:AA40" si="4">+D38+D39</f>
        <v>0</v>
      </c>
      <c r="E40" s="44">
        <f t="shared" si="4"/>
        <v>8107456</v>
      </c>
      <c r="F40" s="45">
        <f t="shared" si="4"/>
        <v>8107456</v>
      </c>
      <c r="G40" s="45">
        <f t="shared" si="4"/>
        <v>6028751</v>
      </c>
      <c r="H40" s="45">
        <f t="shared" si="4"/>
        <v>6361584</v>
      </c>
      <c r="I40" s="45">
        <f t="shared" si="4"/>
        <v>6651427</v>
      </c>
      <c r="J40" s="45">
        <f>+I40</f>
        <v>6651427</v>
      </c>
      <c r="K40" s="45">
        <f t="shared" si="4"/>
        <v>6651427</v>
      </c>
      <c r="L40" s="45">
        <f t="shared" si="4"/>
        <v>6651427</v>
      </c>
      <c r="M40" s="45">
        <f t="shared" si="4"/>
        <v>6651427</v>
      </c>
      <c r="N40" s="45">
        <f>+M40</f>
        <v>6651427</v>
      </c>
      <c r="O40" s="45">
        <f t="shared" si="4"/>
        <v>6651427</v>
      </c>
      <c r="P40" s="45">
        <f t="shared" si="4"/>
        <v>6651427</v>
      </c>
      <c r="Q40" s="45">
        <f t="shared" si="4"/>
        <v>6651427</v>
      </c>
      <c r="R40" s="45">
        <f>+Q40</f>
        <v>6651427</v>
      </c>
      <c r="S40" s="45">
        <f t="shared" si="4"/>
        <v>6651427</v>
      </c>
      <c r="T40" s="45">
        <f t="shared" si="4"/>
        <v>6651427</v>
      </c>
      <c r="U40" s="45">
        <f t="shared" si="4"/>
        <v>6651427</v>
      </c>
      <c r="V40" s="45">
        <f>+U40</f>
        <v>6651427</v>
      </c>
      <c r="W40" s="45">
        <f>+V40</f>
        <v>6651427</v>
      </c>
      <c r="X40" s="45">
        <f t="shared" si="4"/>
        <v>2026860</v>
      </c>
      <c r="Y40" s="45">
        <f t="shared" si="4"/>
        <v>4624567</v>
      </c>
      <c r="Z40" s="46">
        <f>+IF(X40&lt;&gt;0,+(Y40/X40)*100,0)</f>
        <v>228.16410605567233</v>
      </c>
      <c r="AA40" s="47">
        <f t="shared" si="4"/>
        <v>8107456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5400019</v>
      </c>
      <c r="J60">
        <v>5400019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9319834</v>
      </c>
      <c r="D7" s="18"/>
      <c r="E7" s="19">
        <v>21305220</v>
      </c>
      <c r="F7" s="20">
        <v>21305220</v>
      </c>
      <c r="G7" s="20">
        <v>607240</v>
      </c>
      <c r="H7" s="20">
        <v>764014</v>
      </c>
      <c r="I7" s="20">
        <v>784857</v>
      </c>
      <c r="J7" s="20">
        <v>2156111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2156111</v>
      </c>
      <c r="X7" s="20">
        <v>5326305</v>
      </c>
      <c r="Y7" s="20">
        <v>-3170194</v>
      </c>
      <c r="Z7" s="21">
        <v>-59.519573137475234</v>
      </c>
      <c r="AA7" s="22">
        <v>21305220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1163519</v>
      </c>
      <c r="F8" s="20">
        <v>1163519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290881</v>
      </c>
      <c r="Y8" s="20">
        <v>-290881</v>
      </c>
      <c r="Z8" s="21">
        <v>-100</v>
      </c>
      <c r="AA8" s="22">
        <v>1163519</v>
      </c>
    </row>
    <row r="9" spans="1:27" x14ac:dyDescent="0.25">
      <c r="A9" s="23" t="s">
        <v>37</v>
      </c>
      <c r="B9" s="17" t="s">
        <v>6</v>
      </c>
      <c r="C9" s="18">
        <v>920966</v>
      </c>
      <c r="D9" s="18"/>
      <c r="E9" s="19"/>
      <c r="F9" s="20"/>
      <c r="G9" s="20">
        <v>4130</v>
      </c>
      <c r="H9" s="20">
        <v>5450</v>
      </c>
      <c r="I9" s="20">
        <v>5132</v>
      </c>
      <c r="J9" s="20">
        <v>14712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14712</v>
      </c>
      <c r="X9" s="20"/>
      <c r="Y9" s="20">
        <v>14712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68837</v>
      </c>
      <c r="D11" s="18"/>
      <c r="E11" s="19">
        <v>229140</v>
      </c>
      <c r="F11" s="20">
        <v>229140</v>
      </c>
      <c r="G11" s="20">
        <v>10640</v>
      </c>
      <c r="H11" s="20">
        <v>9196</v>
      </c>
      <c r="I11" s="20">
        <v>7268</v>
      </c>
      <c r="J11" s="20">
        <v>27104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27104</v>
      </c>
      <c r="X11" s="20">
        <v>57285</v>
      </c>
      <c r="Y11" s="20">
        <v>-30181</v>
      </c>
      <c r="Z11" s="21">
        <v>-52.685694335340841</v>
      </c>
      <c r="AA11" s="22">
        <v>229140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-12466440</v>
      </c>
      <c r="D14" s="18"/>
      <c r="E14" s="19">
        <v>-10192901</v>
      </c>
      <c r="F14" s="20">
        <v>-10192901</v>
      </c>
      <c r="G14" s="20">
        <v>-1943092</v>
      </c>
      <c r="H14" s="20">
        <v>-531445</v>
      </c>
      <c r="I14" s="20">
        <v>-528671</v>
      </c>
      <c r="J14" s="20">
        <v>-3003208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-3003208</v>
      </c>
      <c r="X14" s="20">
        <v>-2548232</v>
      </c>
      <c r="Y14" s="20">
        <v>-454976</v>
      </c>
      <c r="Z14" s="21">
        <v>17.854575250605127</v>
      </c>
      <c r="AA14" s="22">
        <v>-10192901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-2156803</v>
      </c>
      <c r="D17" s="26">
        <f>SUM(D6:D16)</f>
        <v>0</v>
      </c>
      <c r="E17" s="27">
        <f t="shared" si="0"/>
        <v>12504978</v>
      </c>
      <c r="F17" s="28">
        <f t="shared" si="0"/>
        <v>12504978</v>
      </c>
      <c r="G17" s="28">
        <f t="shared" si="0"/>
        <v>-1321082</v>
      </c>
      <c r="H17" s="28">
        <f t="shared" si="0"/>
        <v>247215</v>
      </c>
      <c r="I17" s="28">
        <f t="shared" si="0"/>
        <v>268586</v>
      </c>
      <c r="J17" s="28">
        <f t="shared" si="0"/>
        <v>-805281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-805281</v>
      </c>
      <c r="X17" s="28">
        <f t="shared" si="0"/>
        <v>3126239</v>
      </c>
      <c r="Y17" s="28">
        <f t="shared" si="0"/>
        <v>-3931520</v>
      </c>
      <c r="Z17" s="29">
        <f>+IF(X17&lt;&gt;0,+(Y17/X17)*100,0)</f>
        <v>-125.75877915923894</v>
      </c>
      <c r="AA17" s="30">
        <f>SUM(AA6:AA16)</f>
        <v>12504978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-37352090</v>
      </c>
      <c r="D26" s="18"/>
      <c r="E26" s="19">
        <v>-30304783</v>
      </c>
      <c r="F26" s="20">
        <v>-30304783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-7576203</v>
      </c>
      <c r="Y26" s="20">
        <v>7576203</v>
      </c>
      <c r="Z26" s="21">
        <v>-100</v>
      </c>
      <c r="AA26" s="22">
        <v>-30304783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-37352090</v>
      </c>
      <c r="D27" s="26">
        <f>SUM(D21:D26)</f>
        <v>0</v>
      </c>
      <c r="E27" s="27">
        <f t="shared" si="1"/>
        <v>-30304783</v>
      </c>
      <c r="F27" s="28">
        <f t="shared" si="1"/>
        <v>-30304783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-7576203</v>
      </c>
      <c r="Y27" s="28">
        <f t="shared" si="1"/>
        <v>7576203</v>
      </c>
      <c r="Z27" s="29">
        <f>+IF(X27&lt;&gt;0,+(Y27/X27)*100,0)</f>
        <v>-100</v>
      </c>
      <c r="AA27" s="30">
        <f>SUM(AA21:AA26)</f>
        <v>-30304783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341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341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-39508552</v>
      </c>
      <c r="D38" s="32">
        <f>+D17+D27+D36</f>
        <v>0</v>
      </c>
      <c r="E38" s="33">
        <f t="shared" si="3"/>
        <v>-17799805</v>
      </c>
      <c r="F38" s="2">
        <f t="shared" si="3"/>
        <v>-17799805</v>
      </c>
      <c r="G38" s="2">
        <f t="shared" si="3"/>
        <v>-1321082</v>
      </c>
      <c r="H38" s="2">
        <f t="shared" si="3"/>
        <v>247215</v>
      </c>
      <c r="I38" s="2">
        <f t="shared" si="3"/>
        <v>268586</v>
      </c>
      <c r="J38" s="2">
        <f t="shared" si="3"/>
        <v>-805281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-805281</v>
      </c>
      <c r="X38" s="2">
        <f t="shared" si="3"/>
        <v>-4449964</v>
      </c>
      <c r="Y38" s="2">
        <f t="shared" si="3"/>
        <v>3644683</v>
      </c>
      <c r="Z38" s="34">
        <f>+IF(X38&lt;&gt;0,+(Y38/X38)*100,0)</f>
        <v>-81.903651355381754</v>
      </c>
      <c r="AA38" s="35">
        <f>+AA17+AA27+AA36</f>
        <v>-17799805</v>
      </c>
    </row>
    <row r="39" spans="1:27" x14ac:dyDescent="0.25">
      <c r="A39" s="23" t="s">
        <v>60</v>
      </c>
      <c r="B39" s="17"/>
      <c r="C39" s="32">
        <v>-316178321</v>
      </c>
      <c r="D39" s="32"/>
      <c r="E39" s="33"/>
      <c r="F39" s="2"/>
      <c r="G39" s="2">
        <v>-355861244</v>
      </c>
      <c r="H39" s="2">
        <f>+G40+H60</f>
        <v>-357182326</v>
      </c>
      <c r="I39" s="2">
        <f>+H40+I60</f>
        <v>-356935111</v>
      </c>
      <c r="J39" s="2">
        <f>+G39</f>
        <v>-355861244</v>
      </c>
      <c r="K39" s="2">
        <f>+I40+K60</f>
        <v>-356666525</v>
      </c>
      <c r="L39" s="2">
        <f>+K40+L60</f>
        <v>-356666525</v>
      </c>
      <c r="M39" s="2">
        <f>+L40+M60</f>
        <v>-356666525</v>
      </c>
      <c r="N39" s="2">
        <f>+K39</f>
        <v>-356666525</v>
      </c>
      <c r="O39" s="2">
        <f>+M40+O60</f>
        <v>-356666525</v>
      </c>
      <c r="P39" s="2">
        <f>+O40+P60</f>
        <v>-356666525</v>
      </c>
      <c r="Q39" s="2">
        <f>+P40+Q60</f>
        <v>-356666525</v>
      </c>
      <c r="R39" s="2">
        <f>+O39</f>
        <v>-356666525</v>
      </c>
      <c r="S39" s="2">
        <f>+Q40+S60</f>
        <v>-356666525</v>
      </c>
      <c r="T39" s="2">
        <f>+S40+T60</f>
        <v>-356666525</v>
      </c>
      <c r="U39" s="2">
        <f>+T40+U60</f>
        <v>-356666525</v>
      </c>
      <c r="V39" s="2">
        <f>+S39</f>
        <v>-356666525</v>
      </c>
      <c r="W39" s="2">
        <f>+G39</f>
        <v>-355861244</v>
      </c>
      <c r="X39" s="2"/>
      <c r="Y39" s="2">
        <f>+W39-X39</f>
        <v>-355861244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-355686873</v>
      </c>
      <c r="D40" s="43">
        <f t="shared" ref="D40:AA40" si="4">+D38+D39</f>
        <v>0</v>
      </c>
      <c r="E40" s="44">
        <f t="shared" si="4"/>
        <v>-17799805</v>
      </c>
      <c r="F40" s="45">
        <f t="shared" si="4"/>
        <v>-17799805</v>
      </c>
      <c r="G40" s="45">
        <f t="shared" si="4"/>
        <v>-357182326</v>
      </c>
      <c r="H40" s="45">
        <f t="shared" si="4"/>
        <v>-356935111</v>
      </c>
      <c r="I40" s="45">
        <f t="shared" si="4"/>
        <v>-356666525</v>
      </c>
      <c r="J40" s="45">
        <f>+I40</f>
        <v>-356666525</v>
      </c>
      <c r="K40" s="45">
        <f t="shared" si="4"/>
        <v>-356666525</v>
      </c>
      <c r="L40" s="45">
        <f t="shared" si="4"/>
        <v>-356666525</v>
      </c>
      <c r="M40" s="45">
        <f t="shared" si="4"/>
        <v>-356666525</v>
      </c>
      <c r="N40" s="45">
        <f>+M40</f>
        <v>-356666525</v>
      </c>
      <c r="O40" s="45">
        <f t="shared" si="4"/>
        <v>-356666525</v>
      </c>
      <c r="P40" s="45">
        <f t="shared" si="4"/>
        <v>-356666525</v>
      </c>
      <c r="Q40" s="45">
        <f t="shared" si="4"/>
        <v>-356666525</v>
      </c>
      <c r="R40" s="45">
        <f>+Q40</f>
        <v>-356666525</v>
      </c>
      <c r="S40" s="45">
        <f t="shared" si="4"/>
        <v>-356666525</v>
      </c>
      <c r="T40" s="45">
        <f t="shared" si="4"/>
        <v>-356666525</v>
      </c>
      <c r="U40" s="45">
        <f t="shared" si="4"/>
        <v>-356666525</v>
      </c>
      <c r="V40" s="45">
        <f>+U40</f>
        <v>-356666525</v>
      </c>
      <c r="W40" s="45">
        <f>+V40</f>
        <v>-356666525</v>
      </c>
      <c r="X40" s="45">
        <f t="shared" si="4"/>
        <v>-4449964</v>
      </c>
      <c r="Y40" s="45">
        <f t="shared" si="4"/>
        <v>-352216561</v>
      </c>
      <c r="Z40" s="46">
        <f>+IF(X40&lt;&gt;0,+(Y40/X40)*100,0)</f>
        <v>7915.0429306843835</v>
      </c>
      <c r="AA40" s="47">
        <f t="shared" si="4"/>
        <v>-17799805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-355861244</v>
      </c>
      <c r="J60">
        <v>-355861244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12853197</v>
      </c>
      <c r="D7" s="18"/>
      <c r="E7" s="19">
        <v>18718961</v>
      </c>
      <c r="F7" s="20">
        <v>18718961</v>
      </c>
      <c r="G7" s="20">
        <v>1014352</v>
      </c>
      <c r="H7" s="20">
        <v>734751</v>
      </c>
      <c r="I7" s="20">
        <v>667094</v>
      </c>
      <c r="J7" s="20">
        <v>2416197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2416197</v>
      </c>
      <c r="X7" s="20">
        <v>4679739</v>
      </c>
      <c r="Y7" s="20">
        <v>-2263542</v>
      </c>
      <c r="Z7" s="21">
        <v>-48.368979552064758</v>
      </c>
      <c r="AA7" s="22">
        <v>18718961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5570839</v>
      </c>
      <c r="F9" s="20">
        <v>5570839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1392711</v>
      </c>
      <c r="Y9" s="20">
        <v>-1392711</v>
      </c>
      <c r="Z9" s="21">
        <v>-100</v>
      </c>
      <c r="AA9" s="22">
        <v>5570839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-57407</v>
      </c>
      <c r="F14" s="20">
        <v>-57407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-14352</v>
      </c>
      <c r="Y14" s="20">
        <v>14352</v>
      </c>
      <c r="Z14" s="21">
        <v>-100</v>
      </c>
      <c r="AA14" s="22">
        <v>-57407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12853197</v>
      </c>
      <c r="D17" s="26">
        <f>SUM(D6:D16)</f>
        <v>0</v>
      </c>
      <c r="E17" s="27">
        <f t="shared" si="0"/>
        <v>24232393</v>
      </c>
      <c r="F17" s="28">
        <f t="shared" si="0"/>
        <v>24232393</v>
      </c>
      <c r="G17" s="28">
        <f t="shared" si="0"/>
        <v>1014352</v>
      </c>
      <c r="H17" s="28">
        <f t="shared" si="0"/>
        <v>734751</v>
      </c>
      <c r="I17" s="28">
        <f t="shared" si="0"/>
        <v>667094</v>
      </c>
      <c r="J17" s="28">
        <f t="shared" si="0"/>
        <v>2416197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2416197</v>
      </c>
      <c r="X17" s="28">
        <f t="shared" si="0"/>
        <v>6058098</v>
      </c>
      <c r="Y17" s="28">
        <f t="shared" si="0"/>
        <v>-3641901</v>
      </c>
      <c r="Z17" s="29">
        <f>+IF(X17&lt;&gt;0,+(Y17/X17)*100,0)</f>
        <v>-60.116244405422293</v>
      </c>
      <c r="AA17" s="30">
        <f>SUM(AA6:AA16)</f>
        <v>24232393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-4861577</v>
      </c>
      <c r="D26" s="18"/>
      <c r="E26" s="19">
        <v>-14743050</v>
      </c>
      <c r="F26" s="20">
        <v>-14743050</v>
      </c>
      <c r="G26" s="20"/>
      <c r="H26" s="20">
        <v>-412522</v>
      </c>
      <c r="I26" s="20">
        <v>-265934</v>
      </c>
      <c r="J26" s="20">
        <v>-678456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-678456</v>
      </c>
      <c r="X26" s="20">
        <v>-3685764</v>
      </c>
      <c r="Y26" s="20">
        <v>3007308</v>
      </c>
      <c r="Z26" s="21">
        <v>-81.592527356607746</v>
      </c>
      <c r="AA26" s="22">
        <v>-14743050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-4861577</v>
      </c>
      <c r="D27" s="26">
        <f>SUM(D21:D26)</f>
        <v>0</v>
      </c>
      <c r="E27" s="27">
        <f t="shared" si="1"/>
        <v>-14743050</v>
      </c>
      <c r="F27" s="28">
        <f t="shared" si="1"/>
        <v>-14743050</v>
      </c>
      <c r="G27" s="28">
        <f t="shared" si="1"/>
        <v>0</v>
      </c>
      <c r="H27" s="28">
        <f t="shared" si="1"/>
        <v>-412522</v>
      </c>
      <c r="I27" s="28">
        <f t="shared" si="1"/>
        <v>-265934</v>
      </c>
      <c r="J27" s="28">
        <f t="shared" si="1"/>
        <v>-678456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-678456</v>
      </c>
      <c r="X27" s="28">
        <f t="shared" si="1"/>
        <v>-3685764</v>
      </c>
      <c r="Y27" s="28">
        <f t="shared" si="1"/>
        <v>3007308</v>
      </c>
      <c r="Z27" s="29">
        <f>+IF(X27&lt;&gt;0,+(Y27/X27)*100,0)</f>
        <v>-81.592527356607746</v>
      </c>
      <c r="AA27" s="30">
        <f>SUM(AA21:AA26)</f>
        <v>-14743050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7991620</v>
      </c>
      <c r="D38" s="32">
        <f>+D17+D27+D36</f>
        <v>0</v>
      </c>
      <c r="E38" s="33">
        <f t="shared" si="3"/>
        <v>9489343</v>
      </c>
      <c r="F38" s="2">
        <f t="shared" si="3"/>
        <v>9489343</v>
      </c>
      <c r="G38" s="2">
        <f t="shared" si="3"/>
        <v>1014352</v>
      </c>
      <c r="H38" s="2">
        <f t="shared" si="3"/>
        <v>322229</v>
      </c>
      <c r="I38" s="2">
        <f t="shared" si="3"/>
        <v>401160</v>
      </c>
      <c r="J38" s="2">
        <f t="shared" si="3"/>
        <v>1737741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1737741</v>
      </c>
      <c r="X38" s="2">
        <f t="shared" si="3"/>
        <v>2372334</v>
      </c>
      <c r="Y38" s="2">
        <f t="shared" si="3"/>
        <v>-634593</v>
      </c>
      <c r="Z38" s="34">
        <f>+IF(X38&lt;&gt;0,+(Y38/X38)*100,0)</f>
        <v>-26.74973254187648</v>
      </c>
      <c r="AA38" s="35">
        <f>+AA17+AA27+AA36</f>
        <v>9489343</v>
      </c>
    </row>
    <row r="39" spans="1:27" x14ac:dyDescent="0.25">
      <c r="A39" s="23" t="s">
        <v>60</v>
      </c>
      <c r="B39" s="17"/>
      <c r="C39" s="32">
        <v>-13664112</v>
      </c>
      <c r="D39" s="32"/>
      <c r="E39" s="33">
        <v>-15030522</v>
      </c>
      <c r="F39" s="2">
        <v>-15030522</v>
      </c>
      <c r="G39" s="2">
        <v>-5675640</v>
      </c>
      <c r="H39" s="2">
        <f>+G40+H60</f>
        <v>-4661288</v>
      </c>
      <c r="I39" s="2">
        <f>+H40+I60</f>
        <v>-4339059</v>
      </c>
      <c r="J39" s="2">
        <f>+G39</f>
        <v>-5675640</v>
      </c>
      <c r="K39" s="2">
        <f>+I40+K60</f>
        <v>-3937899</v>
      </c>
      <c r="L39" s="2">
        <f>+K40+L60</f>
        <v>-3937899</v>
      </c>
      <c r="M39" s="2">
        <f>+L40+M60</f>
        <v>-3937899</v>
      </c>
      <c r="N39" s="2">
        <f>+K39</f>
        <v>-3937899</v>
      </c>
      <c r="O39" s="2">
        <f>+M40+O60</f>
        <v>-3937899</v>
      </c>
      <c r="P39" s="2">
        <f>+O40+P60</f>
        <v>-3937899</v>
      </c>
      <c r="Q39" s="2">
        <f>+P40+Q60</f>
        <v>-3937899</v>
      </c>
      <c r="R39" s="2">
        <f>+O39</f>
        <v>-3937899</v>
      </c>
      <c r="S39" s="2">
        <f>+Q40+S60</f>
        <v>-3937899</v>
      </c>
      <c r="T39" s="2">
        <f>+S40+T60</f>
        <v>-3937899</v>
      </c>
      <c r="U39" s="2">
        <f>+T40+U60</f>
        <v>-3937899</v>
      </c>
      <c r="V39" s="2">
        <f>+S39</f>
        <v>-3937899</v>
      </c>
      <c r="W39" s="2">
        <f>+G39</f>
        <v>-5675640</v>
      </c>
      <c r="X39" s="2">
        <v>-15030522</v>
      </c>
      <c r="Y39" s="2">
        <f>+W39-X39</f>
        <v>9354882</v>
      </c>
      <c r="Z39" s="34">
        <f>+IF(X39&lt;&gt;0,+(Y39/X39)*100,0)</f>
        <v>-62.239235603394214</v>
      </c>
      <c r="AA39" s="35">
        <v>-15030522</v>
      </c>
    </row>
    <row r="40" spans="1:27" x14ac:dyDescent="0.25">
      <c r="A40" s="41" t="s">
        <v>62</v>
      </c>
      <c r="B40" s="42" t="s">
        <v>61</v>
      </c>
      <c r="C40" s="43">
        <f>+C38+C39</f>
        <v>-5672492</v>
      </c>
      <c r="D40" s="43">
        <f t="shared" ref="D40:AA40" si="4">+D38+D39</f>
        <v>0</v>
      </c>
      <c r="E40" s="44">
        <f t="shared" si="4"/>
        <v>-5541179</v>
      </c>
      <c r="F40" s="45">
        <f t="shared" si="4"/>
        <v>-5541179</v>
      </c>
      <c r="G40" s="45">
        <f t="shared" si="4"/>
        <v>-4661288</v>
      </c>
      <c r="H40" s="45">
        <f t="shared" si="4"/>
        <v>-4339059</v>
      </c>
      <c r="I40" s="45">
        <f t="shared" si="4"/>
        <v>-3937899</v>
      </c>
      <c r="J40" s="45">
        <f>+I40</f>
        <v>-3937899</v>
      </c>
      <c r="K40" s="45">
        <f t="shared" si="4"/>
        <v>-3937899</v>
      </c>
      <c r="L40" s="45">
        <f t="shared" si="4"/>
        <v>-3937899</v>
      </c>
      <c r="M40" s="45">
        <f t="shared" si="4"/>
        <v>-3937899</v>
      </c>
      <c r="N40" s="45">
        <f>+M40</f>
        <v>-3937899</v>
      </c>
      <c r="O40" s="45">
        <f t="shared" si="4"/>
        <v>-3937899</v>
      </c>
      <c r="P40" s="45">
        <f t="shared" si="4"/>
        <v>-3937899</v>
      </c>
      <c r="Q40" s="45">
        <f t="shared" si="4"/>
        <v>-3937899</v>
      </c>
      <c r="R40" s="45">
        <f>+Q40</f>
        <v>-3937899</v>
      </c>
      <c r="S40" s="45">
        <f t="shared" si="4"/>
        <v>-3937899</v>
      </c>
      <c r="T40" s="45">
        <f t="shared" si="4"/>
        <v>-3937899</v>
      </c>
      <c r="U40" s="45">
        <f t="shared" si="4"/>
        <v>-3937899</v>
      </c>
      <c r="V40" s="45">
        <f>+U40</f>
        <v>-3937899</v>
      </c>
      <c r="W40" s="45">
        <f>+V40</f>
        <v>-3937899</v>
      </c>
      <c r="X40" s="45">
        <f t="shared" si="4"/>
        <v>-12658188</v>
      </c>
      <c r="Y40" s="45">
        <f t="shared" si="4"/>
        <v>8720289</v>
      </c>
      <c r="Z40" s="46">
        <f>+IF(X40&lt;&gt;0,+(Y40/X40)*100,0)</f>
        <v>-68.890499967293891</v>
      </c>
      <c r="AA40" s="47">
        <f t="shared" si="4"/>
        <v>-5541179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-5675640</v>
      </c>
      <c r="J60">
        <v>-5675640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26176313</v>
      </c>
      <c r="D7" s="18"/>
      <c r="E7" s="19">
        <v>77775000</v>
      </c>
      <c r="F7" s="20">
        <v>77775000</v>
      </c>
      <c r="G7" s="20">
        <v>2031761</v>
      </c>
      <c r="H7" s="20">
        <v>2248379</v>
      </c>
      <c r="I7" s="20">
        <v>1673860</v>
      </c>
      <c r="J7" s="20">
        <v>5954000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5954000</v>
      </c>
      <c r="X7" s="20">
        <v>19443750</v>
      </c>
      <c r="Y7" s="20">
        <v>-13489750</v>
      </c>
      <c r="Z7" s="21">
        <v>-69.378334940533591</v>
      </c>
      <c r="AA7" s="22">
        <v>77775000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21</v>
      </c>
      <c r="D9" s="18"/>
      <c r="E9" s="19"/>
      <c r="F9" s="20"/>
      <c r="G9" s="20"/>
      <c r="H9" s="20">
        <v>11</v>
      </c>
      <c r="I9" s="20"/>
      <c r="J9" s="20">
        <v>11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</v>
      </c>
      <c r="X9" s="20"/>
      <c r="Y9" s="20">
        <v>11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16900000</v>
      </c>
      <c r="F11" s="20">
        <v>16900000</v>
      </c>
      <c r="G11" s="20"/>
      <c r="H11" s="20">
        <v>478</v>
      </c>
      <c r="I11" s="20">
        <v>2383</v>
      </c>
      <c r="J11" s="20">
        <v>2861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2861</v>
      </c>
      <c r="X11" s="20">
        <v>4224999</v>
      </c>
      <c r="Y11" s="20">
        <v>-4222138</v>
      </c>
      <c r="Z11" s="21">
        <v>-99.932284007641186</v>
      </c>
      <c r="AA11" s="22">
        <v>16900000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-2627253</v>
      </c>
      <c r="D14" s="18"/>
      <c r="E14" s="19">
        <v>-34498139</v>
      </c>
      <c r="F14" s="20">
        <v>-34498139</v>
      </c>
      <c r="G14" s="20">
        <v>-274275</v>
      </c>
      <c r="H14" s="20">
        <v>-297719</v>
      </c>
      <c r="I14" s="20">
        <v>-858005</v>
      </c>
      <c r="J14" s="20">
        <v>-1429999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-1429999</v>
      </c>
      <c r="X14" s="20">
        <v>-8624541</v>
      </c>
      <c r="Y14" s="20">
        <v>7194542</v>
      </c>
      <c r="Z14" s="21">
        <v>-83.419419074012168</v>
      </c>
      <c r="AA14" s="22">
        <v>-34498139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23549081</v>
      </c>
      <c r="D17" s="26">
        <f>SUM(D6:D16)</f>
        <v>0</v>
      </c>
      <c r="E17" s="27">
        <f t="shared" si="0"/>
        <v>60176861</v>
      </c>
      <c r="F17" s="28">
        <f t="shared" si="0"/>
        <v>60176861</v>
      </c>
      <c r="G17" s="28">
        <f t="shared" si="0"/>
        <v>1757486</v>
      </c>
      <c r="H17" s="28">
        <f t="shared" si="0"/>
        <v>1951149</v>
      </c>
      <c r="I17" s="28">
        <f t="shared" si="0"/>
        <v>818238</v>
      </c>
      <c r="J17" s="28">
        <f t="shared" si="0"/>
        <v>4526873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4526873</v>
      </c>
      <c r="X17" s="28">
        <f t="shared" si="0"/>
        <v>15044208</v>
      </c>
      <c r="Y17" s="28">
        <f t="shared" si="0"/>
        <v>-10517335</v>
      </c>
      <c r="Z17" s="29">
        <f>+IF(X17&lt;&gt;0,+(Y17/X17)*100,0)</f>
        <v>-69.90952930190808</v>
      </c>
      <c r="AA17" s="30">
        <f>SUM(AA6:AA16)</f>
        <v>60176861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-3614801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-3614801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19934280</v>
      </c>
      <c r="D38" s="32">
        <f>+D17+D27+D36</f>
        <v>0</v>
      </c>
      <c r="E38" s="33">
        <f t="shared" si="3"/>
        <v>60176861</v>
      </c>
      <c r="F38" s="2">
        <f t="shared" si="3"/>
        <v>60176861</v>
      </c>
      <c r="G38" s="2">
        <f t="shared" si="3"/>
        <v>1757486</v>
      </c>
      <c r="H38" s="2">
        <f t="shared" si="3"/>
        <v>1951149</v>
      </c>
      <c r="I38" s="2">
        <f t="shared" si="3"/>
        <v>818238</v>
      </c>
      <c r="J38" s="2">
        <f t="shared" si="3"/>
        <v>4526873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4526873</v>
      </c>
      <c r="X38" s="2">
        <f t="shared" si="3"/>
        <v>15044208</v>
      </c>
      <c r="Y38" s="2">
        <f t="shared" si="3"/>
        <v>-10517335</v>
      </c>
      <c r="Z38" s="34">
        <f>+IF(X38&lt;&gt;0,+(Y38/X38)*100,0)</f>
        <v>-69.90952930190808</v>
      </c>
      <c r="AA38" s="35">
        <f>+AA17+AA27+AA36</f>
        <v>60176861</v>
      </c>
    </row>
    <row r="39" spans="1:27" x14ac:dyDescent="0.25">
      <c r="A39" s="23" t="s">
        <v>60</v>
      </c>
      <c r="B39" s="17"/>
      <c r="C39" s="32">
        <v>39982214</v>
      </c>
      <c r="D39" s="32"/>
      <c r="E39" s="33">
        <v>39982214</v>
      </c>
      <c r="F39" s="2">
        <v>39982214</v>
      </c>
      <c r="G39" s="2">
        <v>58700285</v>
      </c>
      <c r="H39" s="2">
        <f>+G40+H60</f>
        <v>60457771</v>
      </c>
      <c r="I39" s="2">
        <f>+H40+I60</f>
        <v>62408920</v>
      </c>
      <c r="J39" s="2">
        <f>+G39</f>
        <v>58700285</v>
      </c>
      <c r="K39" s="2">
        <f>+I40+K60</f>
        <v>63227158</v>
      </c>
      <c r="L39" s="2">
        <f>+K40+L60</f>
        <v>63227158</v>
      </c>
      <c r="M39" s="2">
        <f>+L40+M60</f>
        <v>63227158</v>
      </c>
      <c r="N39" s="2">
        <f>+K39</f>
        <v>63227158</v>
      </c>
      <c r="O39" s="2">
        <f>+M40+O60</f>
        <v>63227158</v>
      </c>
      <c r="P39" s="2">
        <f>+O40+P60</f>
        <v>63227158</v>
      </c>
      <c r="Q39" s="2">
        <f>+P40+Q60</f>
        <v>63227158</v>
      </c>
      <c r="R39" s="2">
        <f>+O39</f>
        <v>63227158</v>
      </c>
      <c r="S39" s="2">
        <f>+Q40+S60</f>
        <v>63227158</v>
      </c>
      <c r="T39" s="2">
        <f>+S40+T60</f>
        <v>63227158</v>
      </c>
      <c r="U39" s="2">
        <f>+T40+U60</f>
        <v>63227158</v>
      </c>
      <c r="V39" s="2">
        <f>+S39</f>
        <v>63227158</v>
      </c>
      <c r="W39" s="2">
        <f>+G39</f>
        <v>58700285</v>
      </c>
      <c r="X39" s="2">
        <v>39982214</v>
      </c>
      <c r="Y39" s="2">
        <f>+W39-X39</f>
        <v>18718071</v>
      </c>
      <c r="Z39" s="34">
        <f>+IF(X39&lt;&gt;0,+(Y39/X39)*100,0)</f>
        <v>46.815994231835184</v>
      </c>
      <c r="AA39" s="35">
        <v>39982214</v>
      </c>
    </row>
    <row r="40" spans="1:27" x14ac:dyDescent="0.25">
      <c r="A40" s="41" t="s">
        <v>62</v>
      </c>
      <c r="B40" s="42" t="s">
        <v>61</v>
      </c>
      <c r="C40" s="43">
        <f>+C38+C39</f>
        <v>59916494</v>
      </c>
      <c r="D40" s="43">
        <f t="shared" ref="D40:AA40" si="4">+D38+D39</f>
        <v>0</v>
      </c>
      <c r="E40" s="44">
        <f t="shared" si="4"/>
        <v>100159075</v>
      </c>
      <c r="F40" s="45">
        <f t="shared" si="4"/>
        <v>100159075</v>
      </c>
      <c r="G40" s="45">
        <f t="shared" si="4"/>
        <v>60457771</v>
      </c>
      <c r="H40" s="45">
        <f t="shared" si="4"/>
        <v>62408920</v>
      </c>
      <c r="I40" s="45">
        <f t="shared" si="4"/>
        <v>63227158</v>
      </c>
      <c r="J40" s="45">
        <f>+I40</f>
        <v>63227158</v>
      </c>
      <c r="K40" s="45">
        <f t="shared" si="4"/>
        <v>63227158</v>
      </c>
      <c r="L40" s="45">
        <f t="shared" si="4"/>
        <v>63227158</v>
      </c>
      <c r="M40" s="45">
        <f t="shared" si="4"/>
        <v>63227158</v>
      </c>
      <c r="N40" s="45">
        <f>+M40</f>
        <v>63227158</v>
      </c>
      <c r="O40" s="45">
        <f t="shared" si="4"/>
        <v>63227158</v>
      </c>
      <c r="P40" s="45">
        <f t="shared" si="4"/>
        <v>63227158</v>
      </c>
      <c r="Q40" s="45">
        <f t="shared" si="4"/>
        <v>63227158</v>
      </c>
      <c r="R40" s="45">
        <f>+Q40</f>
        <v>63227158</v>
      </c>
      <c r="S40" s="45">
        <f t="shared" si="4"/>
        <v>63227158</v>
      </c>
      <c r="T40" s="45">
        <f t="shared" si="4"/>
        <v>63227158</v>
      </c>
      <c r="U40" s="45">
        <f t="shared" si="4"/>
        <v>63227158</v>
      </c>
      <c r="V40" s="45">
        <f>+U40</f>
        <v>63227158</v>
      </c>
      <c r="W40" s="45">
        <f>+V40</f>
        <v>63227158</v>
      </c>
      <c r="X40" s="45">
        <f t="shared" si="4"/>
        <v>55026422</v>
      </c>
      <c r="Y40" s="45">
        <f t="shared" si="4"/>
        <v>8200736</v>
      </c>
      <c r="Z40" s="46">
        <f>+IF(X40&lt;&gt;0,+(Y40/X40)*100,0)</f>
        <v>14.903269560212365</v>
      </c>
      <c r="AA40" s="47">
        <f t="shared" si="4"/>
        <v>100159075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58700285</v>
      </c>
      <c r="J60">
        <v>58700285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11536787</v>
      </c>
      <c r="D7" s="18"/>
      <c r="E7" s="19">
        <v>14194646</v>
      </c>
      <c r="F7" s="20">
        <v>14194646</v>
      </c>
      <c r="G7" s="20">
        <v>1402305</v>
      </c>
      <c r="H7" s="20">
        <v>554057</v>
      </c>
      <c r="I7" s="20">
        <v>1060048</v>
      </c>
      <c r="J7" s="20">
        <v>3016410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3016410</v>
      </c>
      <c r="X7" s="20">
        <v>6823037</v>
      </c>
      <c r="Y7" s="20">
        <v>-3806627</v>
      </c>
      <c r="Z7" s="21">
        <v>-55.790801075825911</v>
      </c>
      <c r="AA7" s="22">
        <v>14194646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-504965</v>
      </c>
      <c r="D14" s="18"/>
      <c r="E14" s="19">
        <v>-8147118</v>
      </c>
      <c r="F14" s="20">
        <v>-8147118</v>
      </c>
      <c r="G14" s="20">
        <v>-2097</v>
      </c>
      <c r="H14" s="20">
        <v>-80</v>
      </c>
      <c r="I14" s="20">
        <v>-47</v>
      </c>
      <c r="J14" s="20">
        <v>-2224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-2224</v>
      </c>
      <c r="X14" s="20">
        <v>-2036781</v>
      </c>
      <c r="Y14" s="20">
        <v>2034557</v>
      </c>
      <c r="Z14" s="21">
        <v>-99.890808093751858</v>
      </c>
      <c r="AA14" s="22">
        <v>-8147118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11031822</v>
      </c>
      <c r="D17" s="26">
        <f>SUM(D6:D16)</f>
        <v>0</v>
      </c>
      <c r="E17" s="27">
        <f t="shared" si="0"/>
        <v>6047528</v>
      </c>
      <c r="F17" s="28">
        <f t="shared" si="0"/>
        <v>6047528</v>
      </c>
      <c r="G17" s="28">
        <f t="shared" si="0"/>
        <v>1400208</v>
      </c>
      <c r="H17" s="28">
        <f t="shared" si="0"/>
        <v>553977</v>
      </c>
      <c r="I17" s="28">
        <f t="shared" si="0"/>
        <v>1060001</v>
      </c>
      <c r="J17" s="28">
        <f t="shared" si="0"/>
        <v>3014186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3014186</v>
      </c>
      <c r="X17" s="28">
        <f t="shared" si="0"/>
        <v>4786256</v>
      </c>
      <c r="Y17" s="28">
        <f t="shared" si="0"/>
        <v>-1772070</v>
      </c>
      <c r="Z17" s="29">
        <f>+IF(X17&lt;&gt;0,+(Y17/X17)*100,0)</f>
        <v>-37.024137446889597</v>
      </c>
      <c r="AA17" s="30">
        <f>SUM(AA6:AA16)</f>
        <v>6047528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-2449126</v>
      </c>
      <c r="D26" s="18"/>
      <c r="E26" s="19">
        <v>-2347793</v>
      </c>
      <c r="F26" s="20">
        <v>-2347793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-586947</v>
      </c>
      <c r="Y26" s="20">
        <v>586947</v>
      </c>
      <c r="Z26" s="21">
        <v>-100</v>
      </c>
      <c r="AA26" s="22">
        <v>-2347793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-2449126</v>
      </c>
      <c r="D27" s="26">
        <f>SUM(D21:D26)</f>
        <v>0</v>
      </c>
      <c r="E27" s="27">
        <f t="shared" si="1"/>
        <v>-2347793</v>
      </c>
      <c r="F27" s="28">
        <f t="shared" si="1"/>
        <v>-2347793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-586947</v>
      </c>
      <c r="Y27" s="28">
        <f t="shared" si="1"/>
        <v>586947</v>
      </c>
      <c r="Z27" s="29">
        <f>+IF(X27&lt;&gt;0,+(Y27/X27)*100,0)</f>
        <v>-100</v>
      </c>
      <c r="AA27" s="30">
        <f>SUM(AA21:AA26)</f>
        <v>-2347793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8582696</v>
      </c>
      <c r="D38" s="32">
        <f>+D17+D27+D36</f>
        <v>0</v>
      </c>
      <c r="E38" s="33">
        <f t="shared" si="3"/>
        <v>3699735</v>
      </c>
      <c r="F38" s="2">
        <f t="shared" si="3"/>
        <v>3699735</v>
      </c>
      <c r="G38" s="2">
        <f t="shared" si="3"/>
        <v>1400208</v>
      </c>
      <c r="H38" s="2">
        <f t="shared" si="3"/>
        <v>553977</v>
      </c>
      <c r="I38" s="2">
        <f t="shared" si="3"/>
        <v>1060001</v>
      </c>
      <c r="J38" s="2">
        <f t="shared" si="3"/>
        <v>3014186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3014186</v>
      </c>
      <c r="X38" s="2">
        <f t="shared" si="3"/>
        <v>4199309</v>
      </c>
      <c r="Y38" s="2">
        <f t="shared" si="3"/>
        <v>-1185123</v>
      </c>
      <c r="Z38" s="34">
        <f>+IF(X38&lt;&gt;0,+(Y38/X38)*100,0)</f>
        <v>-28.221857453214326</v>
      </c>
      <c r="AA38" s="35">
        <f>+AA17+AA27+AA36</f>
        <v>3699735</v>
      </c>
    </row>
    <row r="39" spans="1:27" x14ac:dyDescent="0.25">
      <c r="A39" s="23" t="s">
        <v>60</v>
      </c>
      <c r="B39" s="17"/>
      <c r="C39" s="32">
        <v>53303633</v>
      </c>
      <c r="D39" s="32"/>
      <c r="E39" s="33"/>
      <c r="F39" s="2"/>
      <c r="G39" s="2">
        <v>61885458</v>
      </c>
      <c r="H39" s="2">
        <f>+G40+H60</f>
        <v>63285666</v>
      </c>
      <c r="I39" s="2">
        <f>+H40+I60</f>
        <v>63839643</v>
      </c>
      <c r="J39" s="2">
        <f>+G39</f>
        <v>61885458</v>
      </c>
      <c r="K39" s="2">
        <f>+I40+K60</f>
        <v>64899644</v>
      </c>
      <c r="L39" s="2">
        <f>+K40+L60</f>
        <v>64899644</v>
      </c>
      <c r="M39" s="2">
        <f>+L40+M60</f>
        <v>64899644</v>
      </c>
      <c r="N39" s="2">
        <f>+K39</f>
        <v>64899644</v>
      </c>
      <c r="O39" s="2">
        <f>+M40+O60</f>
        <v>64899644</v>
      </c>
      <c r="P39" s="2">
        <f>+O40+P60</f>
        <v>64899644</v>
      </c>
      <c r="Q39" s="2">
        <f>+P40+Q60</f>
        <v>64899644</v>
      </c>
      <c r="R39" s="2">
        <f>+O39</f>
        <v>64899644</v>
      </c>
      <c r="S39" s="2">
        <f>+Q40+S60</f>
        <v>64899644</v>
      </c>
      <c r="T39" s="2">
        <f>+S40+T60</f>
        <v>64899644</v>
      </c>
      <c r="U39" s="2">
        <f>+T40+U60</f>
        <v>64899644</v>
      </c>
      <c r="V39" s="2">
        <f>+S39</f>
        <v>64899644</v>
      </c>
      <c r="W39" s="2">
        <f>+G39</f>
        <v>61885458</v>
      </c>
      <c r="X39" s="2"/>
      <c r="Y39" s="2">
        <f>+W39-X39</f>
        <v>61885458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61886329</v>
      </c>
      <c r="D40" s="43">
        <f t="shared" ref="D40:AA40" si="4">+D38+D39</f>
        <v>0</v>
      </c>
      <c r="E40" s="44">
        <f t="shared" si="4"/>
        <v>3699735</v>
      </c>
      <c r="F40" s="45">
        <f t="shared" si="4"/>
        <v>3699735</v>
      </c>
      <c r="G40" s="45">
        <f t="shared" si="4"/>
        <v>63285666</v>
      </c>
      <c r="H40" s="45">
        <f t="shared" si="4"/>
        <v>63839643</v>
      </c>
      <c r="I40" s="45">
        <f t="shared" si="4"/>
        <v>64899644</v>
      </c>
      <c r="J40" s="45">
        <f>+I40</f>
        <v>64899644</v>
      </c>
      <c r="K40" s="45">
        <f t="shared" si="4"/>
        <v>64899644</v>
      </c>
      <c r="L40" s="45">
        <f t="shared" si="4"/>
        <v>64899644</v>
      </c>
      <c r="M40" s="45">
        <f t="shared" si="4"/>
        <v>64899644</v>
      </c>
      <c r="N40" s="45">
        <f>+M40</f>
        <v>64899644</v>
      </c>
      <c r="O40" s="45">
        <f t="shared" si="4"/>
        <v>64899644</v>
      </c>
      <c r="P40" s="45">
        <f t="shared" si="4"/>
        <v>64899644</v>
      </c>
      <c r="Q40" s="45">
        <f t="shared" si="4"/>
        <v>64899644</v>
      </c>
      <c r="R40" s="45">
        <f>+Q40</f>
        <v>64899644</v>
      </c>
      <c r="S40" s="45">
        <f t="shared" si="4"/>
        <v>64899644</v>
      </c>
      <c r="T40" s="45">
        <f t="shared" si="4"/>
        <v>64899644</v>
      </c>
      <c r="U40" s="45">
        <f t="shared" si="4"/>
        <v>64899644</v>
      </c>
      <c r="V40" s="45">
        <f>+U40</f>
        <v>64899644</v>
      </c>
      <c r="W40" s="45">
        <f>+V40</f>
        <v>64899644</v>
      </c>
      <c r="X40" s="45">
        <f t="shared" si="4"/>
        <v>4199309</v>
      </c>
      <c r="Y40" s="45">
        <f t="shared" si="4"/>
        <v>60700335</v>
      </c>
      <c r="Z40" s="46">
        <f>+IF(X40&lt;&gt;0,+(Y40/X40)*100,0)</f>
        <v>1445.4838879444214</v>
      </c>
      <c r="AA40" s="47">
        <f t="shared" si="4"/>
        <v>3699735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61885458</v>
      </c>
      <c r="J60">
        <v>61885458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87304052</v>
      </c>
      <c r="D7" s="18"/>
      <c r="E7" s="19">
        <v>-289430726</v>
      </c>
      <c r="F7" s="20">
        <v>-289430726</v>
      </c>
      <c r="G7" s="20">
        <v>6869262</v>
      </c>
      <c r="H7" s="20">
        <v>6572140</v>
      </c>
      <c r="I7" s="20">
        <v>7934243</v>
      </c>
      <c r="J7" s="20">
        <v>21375645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21375645</v>
      </c>
      <c r="X7" s="20">
        <v>-72357681</v>
      </c>
      <c r="Y7" s="20">
        <v>93733326</v>
      </c>
      <c r="Z7" s="21">
        <v>-129.54163912467013</v>
      </c>
      <c r="AA7" s="22">
        <v>-289430726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9883000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1391</v>
      </c>
      <c r="H11" s="20">
        <v>8835</v>
      </c>
      <c r="I11" s="20">
        <v>60648</v>
      </c>
      <c r="J11" s="20">
        <v>70874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70874</v>
      </c>
      <c r="X11" s="20"/>
      <c r="Y11" s="20">
        <v>70874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-16907051</v>
      </c>
      <c r="D14" s="18"/>
      <c r="E14" s="19">
        <v>-113959949</v>
      </c>
      <c r="F14" s="20">
        <v>-113959949</v>
      </c>
      <c r="G14" s="20">
        <v>-4006098</v>
      </c>
      <c r="H14" s="20">
        <v>-3117944</v>
      </c>
      <c r="I14" s="20">
        <v>-4557539</v>
      </c>
      <c r="J14" s="20">
        <v>-11681581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-11681581</v>
      </c>
      <c r="X14" s="20">
        <v>-28489998</v>
      </c>
      <c r="Y14" s="20">
        <v>16808417</v>
      </c>
      <c r="Z14" s="21">
        <v>-58.99760680923881</v>
      </c>
      <c r="AA14" s="22">
        <v>-113959949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80280001</v>
      </c>
      <c r="D17" s="26">
        <f>SUM(D6:D16)</f>
        <v>0</v>
      </c>
      <c r="E17" s="27">
        <f t="shared" si="0"/>
        <v>-403390675</v>
      </c>
      <c r="F17" s="28">
        <f t="shared" si="0"/>
        <v>-403390675</v>
      </c>
      <c r="G17" s="28">
        <f t="shared" si="0"/>
        <v>2864555</v>
      </c>
      <c r="H17" s="28">
        <f t="shared" si="0"/>
        <v>3463031</v>
      </c>
      <c r="I17" s="28">
        <f t="shared" si="0"/>
        <v>3437352</v>
      </c>
      <c r="J17" s="28">
        <f t="shared" si="0"/>
        <v>9764938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9764938</v>
      </c>
      <c r="X17" s="28">
        <f t="shared" si="0"/>
        <v>-100847679</v>
      </c>
      <c r="Y17" s="28">
        <f t="shared" si="0"/>
        <v>110612617</v>
      </c>
      <c r="Z17" s="29">
        <f>+IF(X17&lt;&gt;0,+(Y17/X17)*100,0)</f>
        <v>-109.68285844238419</v>
      </c>
      <c r="AA17" s="30">
        <f>SUM(AA6:AA16)</f>
        <v>-403390675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-19538394</v>
      </c>
      <c r="D26" s="18"/>
      <c r="E26" s="19"/>
      <c r="F26" s="20"/>
      <c r="G26" s="20"/>
      <c r="H26" s="20">
        <v>-2254153</v>
      </c>
      <c r="I26" s="20">
        <v>-657030</v>
      </c>
      <c r="J26" s="20">
        <v>-2911183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-2911183</v>
      </c>
      <c r="X26" s="20"/>
      <c r="Y26" s="20">
        <v>-2911183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-19538394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-2254153</v>
      </c>
      <c r="I27" s="28">
        <f t="shared" si="1"/>
        <v>-657030</v>
      </c>
      <c r="J27" s="28">
        <f t="shared" si="1"/>
        <v>-2911183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-2911183</v>
      </c>
      <c r="X27" s="28">
        <f t="shared" si="1"/>
        <v>0</v>
      </c>
      <c r="Y27" s="28">
        <f t="shared" si="1"/>
        <v>-2911183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60741607</v>
      </c>
      <c r="D38" s="32">
        <f>+D17+D27+D36</f>
        <v>0</v>
      </c>
      <c r="E38" s="33">
        <f t="shared" si="3"/>
        <v>-403390675</v>
      </c>
      <c r="F38" s="2">
        <f t="shared" si="3"/>
        <v>-403390675</v>
      </c>
      <c r="G38" s="2">
        <f t="shared" si="3"/>
        <v>2864555</v>
      </c>
      <c r="H38" s="2">
        <f t="shared" si="3"/>
        <v>1208878</v>
      </c>
      <c r="I38" s="2">
        <f t="shared" si="3"/>
        <v>2780322</v>
      </c>
      <c r="J38" s="2">
        <f t="shared" si="3"/>
        <v>6853755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6853755</v>
      </c>
      <c r="X38" s="2">
        <f t="shared" si="3"/>
        <v>-100847679</v>
      </c>
      <c r="Y38" s="2">
        <f t="shared" si="3"/>
        <v>107701434</v>
      </c>
      <c r="Z38" s="34">
        <f>+IF(X38&lt;&gt;0,+(Y38/X38)*100,0)</f>
        <v>-106.79614550177203</v>
      </c>
      <c r="AA38" s="35">
        <f>+AA17+AA27+AA36</f>
        <v>-403390675</v>
      </c>
    </row>
    <row r="39" spans="1:27" x14ac:dyDescent="0.25">
      <c r="A39" s="23" t="s">
        <v>60</v>
      </c>
      <c r="B39" s="17"/>
      <c r="C39" s="32">
        <v>37811008</v>
      </c>
      <c r="D39" s="32"/>
      <c r="E39" s="33"/>
      <c r="F39" s="2"/>
      <c r="G39" s="2">
        <v>65501218</v>
      </c>
      <c r="H39" s="2">
        <f>+G40+H60</f>
        <v>68365773</v>
      </c>
      <c r="I39" s="2">
        <f>+H40+I60</f>
        <v>69574651</v>
      </c>
      <c r="J39" s="2">
        <f>+G39</f>
        <v>65501218</v>
      </c>
      <c r="K39" s="2">
        <f>+I40+K60</f>
        <v>72354973</v>
      </c>
      <c r="L39" s="2">
        <f>+K40+L60</f>
        <v>72354973</v>
      </c>
      <c r="M39" s="2">
        <f>+L40+M60</f>
        <v>72354973</v>
      </c>
      <c r="N39" s="2">
        <f>+K39</f>
        <v>72354973</v>
      </c>
      <c r="O39" s="2">
        <f>+M40+O60</f>
        <v>72354973</v>
      </c>
      <c r="P39" s="2">
        <f>+O40+P60</f>
        <v>72354973</v>
      </c>
      <c r="Q39" s="2">
        <f>+P40+Q60</f>
        <v>72354973</v>
      </c>
      <c r="R39" s="2">
        <f>+O39</f>
        <v>72354973</v>
      </c>
      <c r="S39" s="2">
        <f>+Q40+S60</f>
        <v>72354973</v>
      </c>
      <c r="T39" s="2">
        <f>+S40+T60</f>
        <v>72354973</v>
      </c>
      <c r="U39" s="2">
        <f>+T40+U60</f>
        <v>72354973</v>
      </c>
      <c r="V39" s="2">
        <f>+S39</f>
        <v>72354973</v>
      </c>
      <c r="W39" s="2">
        <f>+G39</f>
        <v>65501218</v>
      </c>
      <c r="X39" s="2"/>
      <c r="Y39" s="2">
        <f>+W39-X39</f>
        <v>65501218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98552615</v>
      </c>
      <c r="D40" s="43">
        <f t="shared" ref="D40:AA40" si="4">+D38+D39</f>
        <v>0</v>
      </c>
      <c r="E40" s="44">
        <f t="shared" si="4"/>
        <v>-403390675</v>
      </c>
      <c r="F40" s="45">
        <f t="shared" si="4"/>
        <v>-403390675</v>
      </c>
      <c r="G40" s="45">
        <f t="shared" si="4"/>
        <v>68365773</v>
      </c>
      <c r="H40" s="45">
        <f t="shared" si="4"/>
        <v>69574651</v>
      </c>
      <c r="I40" s="45">
        <f t="shared" si="4"/>
        <v>72354973</v>
      </c>
      <c r="J40" s="45">
        <f>+I40</f>
        <v>72354973</v>
      </c>
      <c r="K40" s="45">
        <f t="shared" si="4"/>
        <v>72354973</v>
      </c>
      <c r="L40" s="45">
        <f t="shared" si="4"/>
        <v>72354973</v>
      </c>
      <c r="M40" s="45">
        <f t="shared" si="4"/>
        <v>72354973</v>
      </c>
      <c r="N40" s="45">
        <f>+M40</f>
        <v>72354973</v>
      </c>
      <c r="O40" s="45">
        <f t="shared" si="4"/>
        <v>72354973</v>
      </c>
      <c r="P40" s="45">
        <f t="shared" si="4"/>
        <v>72354973</v>
      </c>
      <c r="Q40" s="45">
        <f t="shared" si="4"/>
        <v>72354973</v>
      </c>
      <c r="R40" s="45">
        <f>+Q40</f>
        <v>72354973</v>
      </c>
      <c r="S40" s="45">
        <f t="shared" si="4"/>
        <v>72354973</v>
      </c>
      <c r="T40" s="45">
        <f t="shared" si="4"/>
        <v>72354973</v>
      </c>
      <c r="U40" s="45">
        <f t="shared" si="4"/>
        <v>72354973</v>
      </c>
      <c r="V40" s="45">
        <f>+U40</f>
        <v>72354973</v>
      </c>
      <c r="W40" s="45">
        <f>+V40</f>
        <v>72354973</v>
      </c>
      <c r="X40" s="45">
        <f t="shared" si="4"/>
        <v>-100847679</v>
      </c>
      <c r="Y40" s="45">
        <f t="shared" si="4"/>
        <v>173202652</v>
      </c>
      <c r="Z40" s="46">
        <f>+IF(X40&lt;&gt;0,+(Y40/X40)*100,0)</f>
        <v>-171.74679052355782</v>
      </c>
      <c r="AA40" s="47">
        <f t="shared" si="4"/>
        <v>-403390675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65501218</v>
      </c>
      <c r="J60">
        <v>65501218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12043057</v>
      </c>
      <c r="D7" s="18"/>
      <c r="E7" s="19">
        <v>71777832</v>
      </c>
      <c r="F7" s="20">
        <v>71777832</v>
      </c>
      <c r="G7" s="20">
        <v>928149</v>
      </c>
      <c r="H7" s="20">
        <v>1952325</v>
      </c>
      <c r="I7" s="20">
        <v>1049693</v>
      </c>
      <c r="J7" s="20">
        <v>3930167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3930167</v>
      </c>
      <c r="X7" s="20">
        <v>17944458</v>
      </c>
      <c r="Y7" s="20">
        <v>-14014291</v>
      </c>
      <c r="Z7" s="21">
        <v>-78.098157102320954</v>
      </c>
      <c r="AA7" s="22">
        <v>71777832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9034350</v>
      </c>
      <c r="F9" s="20">
        <v>9034350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2258589</v>
      </c>
      <c r="Y9" s="20">
        <v>-2258589</v>
      </c>
      <c r="Z9" s="21">
        <v>-100</v>
      </c>
      <c r="AA9" s="22">
        <v>9034350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-14792372</v>
      </c>
      <c r="D14" s="18"/>
      <c r="E14" s="19">
        <v>-43880088</v>
      </c>
      <c r="F14" s="20">
        <v>-43880088</v>
      </c>
      <c r="G14" s="20">
        <v>-89361</v>
      </c>
      <c r="H14" s="20">
        <v>-2993353</v>
      </c>
      <c r="I14" s="20">
        <v>-1279362</v>
      </c>
      <c r="J14" s="20">
        <v>-4362076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-4362076</v>
      </c>
      <c r="X14" s="20">
        <v>-10970031</v>
      </c>
      <c r="Y14" s="20">
        <v>6607955</v>
      </c>
      <c r="Z14" s="21">
        <v>-60.236429596233599</v>
      </c>
      <c r="AA14" s="22">
        <v>-43880088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-2749315</v>
      </c>
      <c r="D17" s="26">
        <f>SUM(D6:D16)</f>
        <v>0</v>
      </c>
      <c r="E17" s="27">
        <f t="shared" si="0"/>
        <v>36932094</v>
      </c>
      <c r="F17" s="28">
        <f t="shared" si="0"/>
        <v>36932094</v>
      </c>
      <c r="G17" s="28">
        <f t="shared" si="0"/>
        <v>838788</v>
      </c>
      <c r="H17" s="28">
        <f t="shared" si="0"/>
        <v>-1041028</v>
      </c>
      <c r="I17" s="28">
        <f t="shared" si="0"/>
        <v>-229669</v>
      </c>
      <c r="J17" s="28">
        <f t="shared" si="0"/>
        <v>-431909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-431909</v>
      </c>
      <c r="X17" s="28">
        <f t="shared" si="0"/>
        <v>9233016</v>
      </c>
      <c r="Y17" s="28">
        <f t="shared" si="0"/>
        <v>-9664925</v>
      </c>
      <c r="Z17" s="29">
        <f>+IF(X17&lt;&gt;0,+(Y17/X17)*100,0)</f>
        <v>-104.67787557175249</v>
      </c>
      <c r="AA17" s="30">
        <f>SUM(AA6:AA16)</f>
        <v>36932094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-6445132</v>
      </c>
      <c r="F26" s="20">
        <v>-6445132</v>
      </c>
      <c r="G26" s="20"/>
      <c r="H26" s="20"/>
      <c r="I26" s="20">
        <v>-1069979</v>
      </c>
      <c r="J26" s="20">
        <v>-1069979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-1069979</v>
      </c>
      <c r="X26" s="20">
        <v>-1611282</v>
      </c>
      <c r="Y26" s="20">
        <v>541303</v>
      </c>
      <c r="Z26" s="21">
        <v>-33.594553901799934</v>
      </c>
      <c r="AA26" s="22">
        <v>-6445132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-6445132</v>
      </c>
      <c r="F27" s="28">
        <f t="shared" si="1"/>
        <v>-6445132</v>
      </c>
      <c r="G27" s="28">
        <f t="shared" si="1"/>
        <v>0</v>
      </c>
      <c r="H27" s="28">
        <f t="shared" si="1"/>
        <v>0</v>
      </c>
      <c r="I27" s="28">
        <f t="shared" si="1"/>
        <v>-1069979</v>
      </c>
      <c r="J27" s="28">
        <f t="shared" si="1"/>
        <v>-1069979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-1069979</v>
      </c>
      <c r="X27" s="28">
        <f t="shared" si="1"/>
        <v>-1611282</v>
      </c>
      <c r="Y27" s="28">
        <f t="shared" si="1"/>
        <v>541303</v>
      </c>
      <c r="Z27" s="29">
        <f>+IF(X27&lt;&gt;0,+(Y27/X27)*100,0)</f>
        <v>-33.594553901799934</v>
      </c>
      <c r="AA27" s="30">
        <f>SUM(AA21:AA26)</f>
        <v>-6445132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1452795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1452795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-1296520</v>
      </c>
      <c r="D38" s="32">
        <f>+D17+D27+D36</f>
        <v>0</v>
      </c>
      <c r="E38" s="33">
        <f t="shared" si="3"/>
        <v>30486962</v>
      </c>
      <c r="F38" s="2">
        <f t="shared" si="3"/>
        <v>30486962</v>
      </c>
      <c r="G38" s="2">
        <f t="shared" si="3"/>
        <v>838788</v>
      </c>
      <c r="H38" s="2">
        <f t="shared" si="3"/>
        <v>-1041028</v>
      </c>
      <c r="I38" s="2">
        <f t="shared" si="3"/>
        <v>-1299648</v>
      </c>
      <c r="J38" s="2">
        <f t="shared" si="3"/>
        <v>-1501888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-1501888</v>
      </c>
      <c r="X38" s="2">
        <f t="shared" si="3"/>
        <v>7621734</v>
      </c>
      <c r="Y38" s="2">
        <f t="shared" si="3"/>
        <v>-9123622</v>
      </c>
      <c r="Z38" s="34">
        <f>+IF(X38&lt;&gt;0,+(Y38/X38)*100,0)</f>
        <v>-119.7053321462019</v>
      </c>
      <c r="AA38" s="35">
        <f>+AA17+AA27+AA36</f>
        <v>30486962</v>
      </c>
    </row>
    <row r="39" spans="1:27" x14ac:dyDescent="0.25">
      <c r="A39" s="23" t="s">
        <v>60</v>
      </c>
      <c r="B39" s="17"/>
      <c r="C39" s="32">
        <v>496356474</v>
      </c>
      <c r="D39" s="32"/>
      <c r="E39" s="33">
        <v>39255995</v>
      </c>
      <c r="F39" s="2">
        <v>39255995</v>
      </c>
      <c r="G39" s="2">
        <v>580671226</v>
      </c>
      <c r="H39" s="2">
        <f>+G40+H60</f>
        <v>581350629</v>
      </c>
      <c r="I39" s="2">
        <f>+H40+I60</f>
        <v>580309601</v>
      </c>
      <c r="J39" s="2">
        <f>+G39</f>
        <v>580671226</v>
      </c>
      <c r="K39" s="2">
        <f>+I40+K60</f>
        <v>579009953</v>
      </c>
      <c r="L39" s="2">
        <f>+K40+L60</f>
        <v>579009953</v>
      </c>
      <c r="M39" s="2">
        <f>+L40+M60</f>
        <v>579009953</v>
      </c>
      <c r="N39" s="2">
        <f>+K39</f>
        <v>579009953</v>
      </c>
      <c r="O39" s="2">
        <f>+M40+O60</f>
        <v>579009953</v>
      </c>
      <c r="P39" s="2">
        <f>+O40+P60</f>
        <v>579009953</v>
      </c>
      <c r="Q39" s="2">
        <f>+P40+Q60</f>
        <v>579009953</v>
      </c>
      <c r="R39" s="2">
        <f>+O39</f>
        <v>579009953</v>
      </c>
      <c r="S39" s="2">
        <f>+Q40+S60</f>
        <v>579009953</v>
      </c>
      <c r="T39" s="2">
        <f>+S40+T60</f>
        <v>579009953</v>
      </c>
      <c r="U39" s="2">
        <f>+T40+U60</f>
        <v>579009953</v>
      </c>
      <c r="V39" s="2">
        <f>+S39</f>
        <v>579009953</v>
      </c>
      <c r="W39" s="2">
        <f>+G39</f>
        <v>580671226</v>
      </c>
      <c r="X39" s="2">
        <v>39255995</v>
      </c>
      <c r="Y39" s="2">
        <f>+W39-X39</f>
        <v>541415231</v>
      </c>
      <c r="Z39" s="34">
        <f>+IF(X39&lt;&gt;0,+(Y39/X39)*100,0)</f>
        <v>1379.1912063367645</v>
      </c>
      <c r="AA39" s="35">
        <v>39255995</v>
      </c>
    </row>
    <row r="40" spans="1:27" x14ac:dyDescent="0.25">
      <c r="A40" s="41" t="s">
        <v>62</v>
      </c>
      <c r="B40" s="42" t="s">
        <v>61</v>
      </c>
      <c r="C40" s="43">
        <f>+C38+C39</f>
        <v>495059954</v>
      </c>
      <c r="D40" s="43">
        <f t="shared" ref="D40:AA40" si="4">+D38+D39</f>
        <v>0</v>
      </c>
      <c r="E40" s="44">
        <f t="shared" si="4"/>
        <v>69742957</v>
      </c>
      <c r="F40" s="45">
        <f t="shared" si="4"/>
        <v>69742957</v>
      </c>
      <c r="G40" s="45">
        <f t="shared" si="4"/>
        <v>581510014</v>
      </c>
      <c r="H40" s="45">
        <f t="shared" si="4"/>
        <v>580309601</v>
      </c>
      <c r="I40" s="45">
        <f t="shared" si="4"/>
        <v>579009953</v>
      </c>
      <c r="J40" s="45">
        <f>+I40</f>
        <v>579009953</v>
      </c>
      <c r="K40" s="45">
        <f t="shared" si="4"/>
        <v>579009953</v>
      </c>
      <c r="L40" s="45">
        <f t="shared" si="4"/>
        <v>579009953</v>
      </c>
      <c r="M40" s="45">
        <f t="shared" si="4"/>
        <v>579009953</v>
      </c>
      <c r="N40" s="45">
        <f>+M40</f>
        <v>579009953</v>
      </c>
      <c r="O40" s="45">
        <f t="shared" si="4"/>
        <v>579009953</v>
      </c>
      <c r="P40" s="45">
        <f t="shared" si="4"/>
        <v>579009953</v>
      </c>
      <c r="Q40" s="45">
        <f t="shared" si="4"/>
        <v>579009953</v>
      </c>
      <c r="R40" s="45">
        <f>+Q40</f>
        <v>579009953</v>
      </c>
      <c r="S40" s="45">
        <f t="shared" si="4"/>
        <v>579009953</v>
      </c>
      <c r="T40" s="45">
        <f t="shared" si="4"/>
        <v>579009953</v>
      </c>
      <c r="U40" s="45">
        <f t="shared" si="4"/>
        <v>579009953</v>
      </c>
      <c r="V40" s="45">
        <f>+U40</f>
        <v>579009953</v>
      </c>
      <c r="W40" s="45">
        <f>+V40</f>
        <v>579009953</v>
      </c>
      <c r="X40" s="45">
        <f t="shared" si="4"/>
        <v>46877729</v>
      </c>
      <c r="Y40" s="45">
        <f t="shared" si="4"/>
        <v>532291609</v>
      </c>
      <c r="Z40" s="46">
        <f>+IF(X40&lt;&gt;0,+(Y40/X40)*100,0)</f>
        <v>1135.4893258587676</v>
      </c>
      <c r="AA40" s="47">
        <f t="shared" si="4"/>
        <v>69742957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580671226</v>
      </c>
      <c r="H60">
        <v>-159385</v>
      </c>
      <c r="J60">
        <v>580671226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93710229</v>
      </c>
      <c r="D7" s="18"/>
      <c r="E7" s="19">
        <v>225861009</v>
      </c>
      <c r="F7" s="20">
        <v>225861009</v>
      </c>
      <c r="G7" s="20">
        <v>8648236</v>
      </c>
      <c r="H7" s="20">
        <v>8073171</v>
      </c>
      <c r="I7" s="20">
        <v>8237819</v>
      </c>
      <c r="J7" s="20">
        <v>24959226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24959226</v>
      </c>
      <c r="X7" s="20">
        <v>56465253</v>
      </c>
      <c r="Y7" s="20">
        <v>-31506027</v>
      </c>
      <c r="Z7" s="21">
        <v>-55.797194426809703</v>
      </c>
      <c r="AA7" s="22">
        <v>225861009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25019325</v>
      </c>
      <c r="F9" s="20">
        <v>25019325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10424684</v>
      </c>
      <c r="Y9" s="20">
        <v>-10424684</v>
      </c>
      <c r="Z9" s="21">
        <v>-100</v>
      </c>
      <c r="AA9" s="22">
        <v>25019325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84536400</v>
      </c>
      <c r="F10" s="20">
        <v>84536400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21134103</v>
      </c>
      <c r="Y10" s="20">
        <v>-21134103</v>
      </c>
      <c r="Z10" s="21">
        <v>-100</v>
      </c>
      <c r="AA10" s="22">
        <v>84536400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-78669632</v>
      </c>
      <c r="D14" s="18"/>
      <c r="E14" s="19">
        <v>-211501236</v>
      </c>
      <c r="F14" s="20">
        <v>-211501236</v>
      </c>
      <c r="G14" s="20">
        <v>-28714306</v>
      </c>
      <c r="H14" s="20">
        <v>-9663169</v>
      </c>
      <c r="I14" s="20">
        <v>-4688399</v>
      </c>
      <c r="J14" s="20">
        <v>-43065874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-43065874</v>
      </c>
      <c r="X14" s="20">
        <v>-52875321</v>
      </c>
      <c r="Y14" s="20">
        <v>9809447</v>
      </c>
      <c r="Z14" s="21">
        <v>-18.552032998532528</v>
      </c>
      <c r="AA14" s="22">
        <v>-211501236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-5220</v>
      </c>
      <c r="F15" s="20">
        <v>-5220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-1305</v>
      </c>
      <c r="Y15" s="20">
        <v>1305</v>
      </c>
      <c r="Z15" s="21">
        <v>-100</v>
      </c>
      <c r="AA15" s="22">
        <v>-5220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15040597</v>
      </c>
      <c r="D17" s="26">
        <f>SUM(D6:D16)</f>
        <v>0</v>
      </c>
      <c r="E17" s="27">
        <f t="shared" si="0"/>
        <v>123910278</v>
      </c>
      <c r="F17" s="28">
        <f t="shared" si="0"/>
        <v>123910278</v>
      </c>
      <c r="G17" s="28">
        <f t="shared" si="0"/>
        <v>-20066070</v>
      </c>
      <c r="H17" s="28">
        <f t="shared" si="0"/>
        <v>-1589998</v>
      </c>
      <c r="I17" s="28">
        <f t="shared" si="0"/>
        <v>3549420</v>
      </c>
      <c r="J17" s="28">
        <f t="shared" si="0"/>
        <v>-18106648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-18106648</v>
      </c>
      <c r="X17" s="28">
        <f t="shared" si="0"/>
        <v>35147414</v>
      </c>
      <c r="Y17" s="28">
        <f t="shared" si="0"/>
        <v>-53254062</v>
      </c>
      <c r="Z17" s="29">
        <f>+IF(X17&lt;&gt;0,+(Y17/X17)*100,0)</f>
        <v>-151.5163021666402</v>
      </c>
      <c r="AA17" s="30">
        <f>SUM(AA6:AA16)</f>
        <v>123910278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-53094559</v>
      </c>
      <c r="D26" s="18"/>
      <c r="E26" s="19">
        <v>-84536400</v>
      </c>
      <c r="F26" s="20">
        <v>-84536400</v>
      </c>
      <c r="G26" s="20">
        <v>-17413892</v>
      </c>
      <c r="H26" s="20">
        <v>-5170345</v>
      </c>
      <c r="I26" s="20">
        <v>-5161642</v>
      </c>
      <c r="J26" s="20">
        <v>-27745879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-27745879</v>
      </c>
      <c r="X26" s="20">
        <v>-21134100</v>
      </c>
      <c r="Y26" s="20">
        <v>-6611779</v>
      </c>
      <c r="Z26" s="21">
        <v>31.28488556408837</v>
      </c>
      <c r="AA26" s="22">
        <v>-84536400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-53094559</v>
      </c>
      <c r="D27" s="26">
        <f>SUM(D21:D26)</f>
        <v>0</v>
      </c>
      <c r="E27" s="27">
        <f t="shared" si="1"/>
        <v>-84536400</v>
      </c>
      <c r="F27" s="28">
        <f t="shared" si="1"/>
        <v>-84536400</v>
      </c>
      <c r="G27" s="28">
        <f t="shared" si="1"/>
        <v>-17413892</v>
      </c>
      <c r="H27" s="28">
        <f t="shared" si="1"/>
        <v>-5170345</v>
      </c>
      <c r="I27" s="28">
        <f t="shared" si="1"/>
        <v>-5161642</v>
      </c>
      <c r="J27" s="28">
        <f t="shared" si="1"/>
        <v>-27745879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-27745879</v>
      </c>
      <c r="X27" s="28">
        <f t="shared" si="1"/>
        <v>-21134100</v>
      </c>
      <c r="Y27" s="28">
        <f t="shared" si="1"/>
        <v>-6611779</v>
      </c>
      <c r="Z27" s="29">
        <f>+IF(X27&lt;&gt;0,+(Y27/X27)*100,0)</f>
        <v>31.28488556408837</v>
      </c>
      <c r="AA27" s="30">
        <f>SUM(AA21:AA26)</f>
        <v>-84536400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-38053962</v>
      </c>
      <c r="D38" s="32">
        <f>+D17+D27+D36</f>
        <v>0</v>
      </c>
      <c r="E38" s="33">
        <f t="shared" si="3"/>
        <v>39373878</v>
      </c>
      <c r="F38" s="2">
        <f t="shared" si="3"/>
        <v>39373878</v>
      </c>
      <c r="G38" s="2">
        <f t="shared" si="3"/>
        <v>-37479962</v>
      </c>
      <c r="H38" s="2">
        <f t="shared" si="3"/>
        <v>-6760343</v>
      </c>
      <c r="I38" s="2">
        <f t="shared" si="3"/>
        <v>-1612222</v>
      </c>
      <c r="J38" s="2">
        <f t="shared" si="3"/>
        <v>-45852527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-45852527</v>
      </c>
      <c r="X38" s="2">
        <f t="shared" si="3"/>
        <v>14013314</v>
      </c>
      <c r="Y38" s="2">
        <f t="shared" si="3"/>
        <v>-59865841</v>
      </c>
      <c r="Z38" s="34">
        <f>+IF(X38&lt;&gt;0,+(Y38/X38)*100,0)</f>
        <v>-427.2068762606761</v>
      </c>
      <c r="AA38" s="35">
        <f>+AA17+AA27+AA36</f>
        <v>39373878</v>
      </c>
    </row>
    <row r="39" spans="1:27" x14ac:dyDescent="0.25">
      <c r="A39" s="23" t="s">
        <v>60</v>
      </c>
      <c r="B39" s="17"/>
      <c r="C39" s="32">
        <v>-7028841</v>
      </c>
      <c r="D39" s="32"/>
      <c r="E39" s="33"/>
      <c r="F39" s="2"/>
      <c r="G39" s="2">
        <v>-45333244</v>
      </c>
      <c r="H39" s="2">
        <f>+G40+H60</f>
        <v>-82813206</v>
      </c>
      <c r="I39" s="2">
        <f>+H40+I60</f>
        <v>-89573549</v>
      </c>
      <c r="J39" s="2">
        <f>+G39</f>
        <v>-45333244</v>
      </c>
      <c r="K39" s="2">
        <f>+I40+K60</f>
        <v>-91185771</v>
      </c>
      <c r="L39" s="2">
        <f>+K40+L60</f>
        <v>-91185771</v>
      </c>
      <c r="M39" s="2">
        <f>+L40+M60</f>
        <v>-91185771</v>
      </c>
      <c r="N39" s="2">
        <f>+K39</f>
        <v>-91185771</v>
      </c>
      <c r="O39" s="2">
        <f>+M40+O60</f>
        <v>-91185771</v>
      </c>
      <c r="P39" s="2">
        <f>+O40+P60</f>
        <v>-91185771</v>
      </c>
      <c r="Q39" s="2">
        <f>+P40+Q60</f>
        <v>-91185771</v>
      </c>
      <c r="R39" s="2">
        <f>+O39</f>
        <v>-91185771</v>
      </c>
      <c r="S39" s="2">
        <f>+Q40+S60</f>
        <v>-91185771</v>
      </c>
      <c r="T39" s="2">
        <f>+S40+T60</f>
        <v>-91185771</v>
      </c>
      <c r="U39" s="2">
        <f>+T40+U60</f>
        <v>-91185771</v>
      </c>
      <c r="V39" s="2">
        <f>+S39</f>
        <v>-91185771</v>
      </c>
      <c r="W39" s="2">
        <f>+G39</f>
        <v>-45333244</v>
      </c>
      <c r="X39" s="2"/>
      <c r="Y39" s="2">
        <f>+W39-X39</f>
        <v>-45333244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-45082803</v>
      </c>
      <c r="D40" s="43">
        <f t="shared" ref="D40:AA40" si="4">+D38+D39</f>
        <v>0</v>
      </c>
      <c r="E40" s="44">
        <f t="shared" si="4"/>
        <v>39373878</v>
      </c>
      <c r="F40" s="45">
        <f t="shared" si="4"/>
        <v>39373878</v>
      </c>
      <c r="G40" s="45">
        <f t="shared" si="4"/>
        <v>-82813206</v>
      </c>
      <c r="H40" s="45">
        <f t="shared" si="4"/>
        <v>-89573549</v>
      </c>
      <c r="I40" s="45">
        <f t="shared" si="4"/>
        <v>-91185771</v>
      </c>
      <c r="J40" s="45">
        <f>+I40</f>
        <v>-91185771</v>
      </c>
      <c r="K40" s="45">
        <f t="shared" si="4"/>
        <v>-91185771</v>
      </c>
      <c r="L40" s="45">
        <f t="shared" si="4"/>
        <v>-91185771</v>
      </c>
      <c r="M40" s="45">
        <f t="shared" si="4"/>
        <v>-91185771</v>
      </c>
      <c r="N40" s="45">
        <f>+M40</f>
        <v>-91185771</v>
      </c>
      <c r="O40" s="45">
        <f t="shared" si="4"/>
        <v>-91185771</v>
      </c>
      <c r="P40" s="45">
        <f t="shared" si="4"/>
        <v>-91185771</v>
      </c>
      <c r="Q40" s="45">
        <f t="shared" si="4"/>
        <v>-91185771</v>
      </c>
      <c r="R40" s="45">
        <f>+Q40</f>
        <v>-91185771</v>
      </c>
      <c r="S40" s="45">
        <f t="shared" si="4"/>
        <v>-91185771</v>
      </c>
      <c r="T40" s="45">
        <f t="shared" si="4"/>
        <v>-91185771</v>
      </c>
      <c r="U40" s="45">
        <f t="shared" si="4"/>
        <v>-91185771</v>
      </c>
      <c r="V40" s="45">
        <f>+U40</f>
        <v>-91185771</v>
      </c>
      <c r="W40" s="45">
        <f>+V40</f>
        <v>-91185771</v>
      </c>
      <c r="X40" s="45">
        <f t="shared" si="4"/>
        <v>14013314</v>
      </c>
      <c r="Y40" s="45">
        <f t="shared" si="4"/>
        <v>-105199085</v>
      </c>
      <c r="Z40" s="46">
        <f>+IF(X40&lt;&gt;0,+(Y40/X40)*100,0)</f>
        <v>-750.7081122994889</v>
      </c>
      <c r="AA40" s="47">
        <f t="shared" si="4"/>
        <v>39373878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-45333244</v>
      </c>
      <c r="J60">
        <v>-45333244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75059196</v>
      </c>
      <c r="D7" s="18"/>
      <c r="E7" s="19">
        <v>128162879</v>
      </c>
      <c r="F7" s="20">
        <v>128162879</v>
      </c>
      <c r="G7" s="20">
        <v>7244216</v>
      </c>
      <c r="H7" s="20">
        <v>5846649</v>
      </c>
      <c r="I7" s="20">
        <v>5980035</v>
      </c>
      <c r="J7" s="20">
        <v>19070900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19070900</v>
      </c>
      <c r="X7" s="20">
        <v>31494471</v>
      </c>
      <c r="Y7" s="20">
        <v>-12423571</v>
      </c>
      <c r="Z7" s="21">
        <v>-39.446831794698191</v>
      </c>
      <c r="AA7" s="22">
        <v>128162879</v>
      </c>
    </row>
    <row r="8" spans="1:27" x14ac:dyDescent="0.25">
      <c r="A8" s="23" t="s">
        <v>36</v>
      </c>
      <c r="B8" s="17" t="s">
        <v>32</v>
      </c>
      <c r="C8" s="18">
        <v>1626870</v>
      </c>
      <c r="D8" s="18"/>
      <c r="E8" s="19">
        <v>-15637977</v>
      </c>
      <c r="F8" s="20">
        <v>-15637977</v>
      </c>
      <c r="G8" s="20">
        <v>181981</v>
      </c>
      <c r="H8" s="20">
        <v>161211</v>
      </c>
      <c r="I8" s="20">
        <v>152881</v>
      </c>
      <c r="J8" s="20">
        <v>496073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496073</v>
      </c>
      <c r="X8" s="20">
        <v>-3860792</v>
      </c>
      <c r="Y8" s="20">
        <v>4356865</v>
      </c>
      <c r="Z8" s="21">
        <v>-112.84899575009479</v>
      </c>
      <c r="AA8" s="22">
        <v>-15637977</v>
      </c>
    </row>
    <row r="9" spans="1:27" x14ac:dyDescent="0.25">
      <c r="A9" s="23" t="s">
        <v>37</v>
      </c>
      <c r="B9" s="17" t="s">
        <v>6</v>
      </c>
      <c r="C9" s="18">
        <v>36673158</v>
      </c>
      <c r="D9" s="18"/>
      <c r="E9" s="19">
        <v>38873352</v>
      </c>
      <c r="F9" s="20">
        <v>38873352</v>
      </c>
      <c r="G9" s="20">
        <v>16044464</v>
      </c>
      <c r="H9" s="20"/>
      <c r="I9" s="20"/>
      <c r="J9" s="20">
        <v>16044464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16044464</v>
      </c>
      <c r="X9" s="20">
        <v>9718338</v>
      </c>
      <c r="Y9" s="20">
        <v>6326126</v>
      </c>
      <c r="Z9" s="21">
        <v>65.094731218444963</v>
      </c>
      <c r="AA9" s="22">
        <v>38873352</v>
      </c>
    </row>
    <row r="10" spans="1:27" x14ac:dyDescent="0.25">
      <c r="A10" s="23" t="s">
        <v>38</v>
      </c>
      <c r="B10" s="17" t="s">
        <v>6</v>
      </c>
      <c r="C10" s="18">
        <v>16029854</v>
      </c>
      <c r="D10" s="18"/>
      <c r="E10" s="19">
        <v>17400408</v>
      </c>
      <c r="F10" s="20">
        <v>17400408</v>
      </c>
      <c r="G10" s="20">
        <v>4387652</v>
      </c>
      <c r="H10" s="20"/>
      <c r="I10" s="20"/>
      <c r="J10" s="20">
        <v>4387652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4387652</v>
      </c>
      <c r="X10" s="20">
        <v>5800136</v>
      </c>
      <c r="Y10" s="20">
        <v>-1412484</v>
      </c>
      <c r="Z10" s="21">
        <v>-24.352601387277815</v>
      </c>
      <c r="AA10" s="22">
        <v>17400408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4489328</v>
      </c>
      <c r="F11" s="20">
        <v>4489328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1122332</v>
      </c>
      <c r="Y11" s="20">
        <v>-1122332</v>
      </c>
      <c r="Z11" s="21">
        <v>-100</v>
      </c>
      <c r="AA11" s="22">
        <v>4489328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-41581688</v>
      </c>
      <c r="D14" s="18"/>
      <c r="E14" s="19">
        <v>-96345462</v>
      </c>
      <c r="F14" s="20">
        <v>-96345462</v>
      </c>
      <c r="G14" s="20">
        <v>-3197782</v>
      </c>
      <c r="H14" s="20">
        <v>-3929287</v>
      </c>
      <c r="I14" s="20">
        <v>-4530702</v>
      </c>
      <c r="J14" s="20">
        <v>-11657771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-11657771</v>
      </c>
      <c r="X14" s="20">
        <v>-24259261</v>
      </c>
      <c r="Y14" s="20">
        <v>12601490</v>
      </c>
      <c r="Z14" s="21">
        <v>-51.945069555086612</v>
      </c>
      <c r="AA14" s="22">
        <v>-96345462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-28144982</v>
      </c>
      <c r="F15" s="20">
        <v>-28144982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-28144982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87807390</v>
      </c>
      <c r="D17" s="26">
        <f>SUM(D6:D16)</f>
        <v>0</v>
      </c>
      <c r="E17" s="27">
        <f t="shared" si="0"/>
        <v>48797546</v>
      </c>
      <c r="F17" s="28">
        <f t="shared" si="0"/>
        <v>48797546</v>
      </c>
      <c r="G17" s="28">
        <f t="shared" si="0"/>
        <v>24660531</v>
      </c>
      <c r="H17" s="28">
        <f t="shared" si="0"/>
        <v>2078573</v>
      </c>
      <c r="I17" s="28">
        <f t="shared" si="0"/>
        <v>1602214</v>
      </c>
      <c r="J17" s="28">
        <f t="shared" si="0"/>
        <v>28341318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28341318</v>
      </c>
      <c r="X17" s="28">
        <f t="shared" si="0"/>
        <v>20015224</v>
      </c>
      <c r="Y17" s="28">
        <f t="shared" si="0"/>
        <v>8326094</v>
      </c>
      <c r="Z17" s="29">
        <f>+IF(X17&lt;&gt;0,+(Y17/X17)*100,0)</f>
        <v>41.598804989641884</v>
      </c>
      <c r="AA17" s="30">
        <f>SUM(AA6:AA16)</f>
        <v>48797546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-18938877</v>
      </c>
      <c r="D26" s="18"/>
      <c r="E26" s="19">
        <v>-20895500</v>
      </c>
      <c r="F26" s="20">
        <v>-20895500</v>
      </c>
      <c r="G26" s="20">
        <v>-842098</v>
      </c>
      <c r="H26" s="20"/>
      <c r="I26" s="20">
        <v>-1290746</v>
      </c>
      <c r="J26" s="20">
        <v>-2132844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-2132844</v>
      </c>
      <c r="X26" s="20">
        <v>-4875976</v>
      </c>
      <c r="Y26" s="20">
        <v>2743132</v>
      </c>
      <c r="Z26" s="21">
        <v>-56.258111196609661</v>
      </c>
      <c r="AA26" s="22">
        <v>-20895500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-18938877</v>
      </c>
      <c r="D27" s="26">
        <f>SUM(D21:D26)</f>
        <v>0</v>
      </c>
      <c r="E27" s="27">
        <f t="shared" si="1"/>
        <v>-20895500</v>
      </c>
      <c r="F27" s="28">
        <f t="shared" si="1"/>
        <v>-20895500</v>
      </c>
      <c r="G27" s="28">
        <f t="shared" si="1"/>
        <v>-842098</v>
      </c>
      <c r="H27" s="28">
        <f t="shared" si="1"/>
        <v>0</v>
      </c>
      <c r="I27" s="28">
        <f t="shared" si="1"/>
        <v>-1290746</v>
      </c>
      <c r="J27" s="28">
        <f t="shared" si="1"/>
        <v>-2132844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-2132844</v>
      </c>
      <c r="X27" s="28">
        <f t="shared" si="1"/>
        <v>-4875976</v>
      </c>
      <c r="Y27" s="28">
        <f t="shared" si="1"/>
        <v>2743132</v>
      </c>
      <c r="Z27" s="29">
        <f>+IF(X27&lt;&gt;0,+(Y27/X27)*100,0)</f>
        <v>-56.258111196609661</v>
      </c>
      <c r="AA27" s="30">
        <f>SUM(AA21:AA26)</f>
        <v>-20895500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68868513</v>
      </c>
      <c r="D38" s="32">
        <f>+D17+D27+D36</f>
        <v>0</v>
      </c>
      <c r="E38" s="33">
        <f t="shared" si="3"/>
        <v>27902046</v>
      </c>
      <c r="F38" s="2">
        <f t="shared" si="3"/>
        <v>27902046</v>
      </c>
      <c r="G38" s="2">
        <f t="shared" si="3"/>
        <v>23818433</v>
      </c>
      <c r="H38" s="2">
        <f t="shared" si="3"/>
        <v>2078573</v>
      </c>
      <c r="I38" s="2">
        <f t="shared" si="3"/>
        <v>311468</v>
      </c>
      <c r="J38" s="2">
        <f t="shared" si="3"/>
        <v>26208474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26208474</v>
      </c>
      <c r="X38" s="2">
        <f t="shared" si="3"/>
        <v>15139248</v>
      </c>
      <c r="Y38" s="2">
        <f t="shared" si="3"/>
        <v>11069226</v>
      </c>
      <c r="Z38" s="34">
        <f>+IF(X38&lt;&gt;0,+(Y38/X38)*100,0)</f>
        <v>73.116088725146724</v>
      </c>
      <c r="AA38" s="35">
        <f>+AA17+AA27+AA36</f>
        <v>27902046</v>
      </c>
    </row>
    <row r="39" spans="1:27" x14ac:dyDescent="0.25">
      <c r="A39" s="23" t="s">
        <v>60</v>
      </c>
      <c r="B39" s="17"/>
      <c r="C39" s="32">
        <v>246954472</v>
      </c>
      <c r="D39" s="32"/>
      <c r="E39" s="33"/>
      <c r="F39" s="2"/>
      <c r="G39" s="2">
        <v>341148981</v>
      </c>
      <c r="H39" s="2">
        <f>+G40+H60</f>
        <v>364952990</v>
      </c>
      <c r="I39" s="2">
        <f>+H40+I60</f>
        <v>367031563</v>
      </c>
      <c r="J39" s="2">
        <f>+G39</f>
        <v>341148981</v>
      </c>
      <c r="K39" s="2">
        <f>+I40+K60</f>
        <v>367343031</v>
      </c>
      <c r="L39" s="2">
        <f>+K40+L60</f>
        <v>367343031</v>
      </c>
      <c r="M39" s="2">
        <f>+L40+M60</f>
        <v>367343031</v>
      </c>
      <c r="N39" s="2">
        <f>+K39</f>
        <v>367343031</v>
      </c>
      <c r="O39" s="2">
        <f>+M40+O60</f>
        <v>367343031</v>
      </c>
      <c r="P39" s="2">
        <f>+O40+P60</f>
        <v>367343031</v>
      </c>
      <c r="Q39" s="2">
        <f>+P40+Q60</f>
        <v>367343031</v>
      </c>
      <c r="R39" s="2">
        <f>+O39</f>
        <v>367343031</v>
      </c>
      <c r="S39" s="2">
        <f>+Q40+S60</f>
        <v>367343031</v>
      </c>
      <c r="T39" s="2">
        <f>+S40+T60</f>
        <v>367343031</v>
      </c>
      <c r="U39" s="2">
        <f>+T40+U60</f>
        <v>367343031</v>
      </c>
      <c r="V39" s="2">
        <f>+S39</f>
        <v>367343031</v>
      </c>
      <c r="W39" s="2">
        <f>+G39</f>
        <v>341148981</v>
      </c>
      <c r="X39" s="2"/>
      <c r="Y39" s="2">
        <f>+W39-X39</f>
        <v>341148981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315822985</v>
      </c>
      <c r="D40" s="43">
        <f t="shared" ref="D40:AA40" si="4">+D38+D39</f>
        <v>0</v>
      </c>
      <c r="E40" s="44">
        <f t="shared" si="4"/>
        <v>27902046</v>
      </c>
      <c r="F40" s="45">
        <f t="shared" si="4"/>
        <v>27902046</v>
      </c>
      <c r="G40" s="45">
        <f t="shared" si="4"/>
        <v>364967414</v>
      </c>
      <c r="H40" s="45">
        <f t="shared" si="4"/>
        <v>367031563</v>
      </c>
      <c r="I40" s="45">
        <f t="shared" si="4"/>
        <v>367343031</v>
      </c>
      <c r="J40" s="45">
        <f>+I40</f>
        <v>367343031</v>
      </c>
      <c r="K40" s="45">
        <f t="shared" si="4"/>
        <v>367343031</v>
      </c>
      <c r="L40" s="45">
        <f t="shared" si="4"/>
        <v>367343031</v>
      </c>
      <c r="M40" s="45">
        <f t="shared" si="4"/>
        <v>367343031</v>
      </c>
      <c r="N40" s="45">
        <f>+M40</f>
        <v>367343031</v>
      </c>
      <c r="O40" s="45">
        <f t="shared" si="4"/>
        <v>367343031</v>
      </c>
      <c r="P40" s="45">
        <f t="shared" si="4"/>
        <v>367343031</v>
      </c>
      <c r="Q40" s="45">
        <f t="shared" si="4"/>
        <v>367343031</v>
      </c>
      <c r="R40" s="45">
        <f>+Q40</f>
        <v>367343031</v>
      </c>
      <c r="S40" s="45">
        <f t="shared" si="4"/>
        <v>367343031</v>
      </c>
      <c r="T40" s="45">
        <f t="shared" si="4"/>
        <v>367343031</v>
      </c>
      <c r="U40" s="45">
        <f t="shared" si="4"/>
        <v>367343031</v>
      </c>
      <c r="V40" s="45">
        <f>+U40</f>
        <v>367343031</v>
      </c>
      <c r="W40" s="45">
        <f>+V40</f>
        <v>367343031</v>
      </c>
      <c r="X40" s="45">
        <f t="shared" si="4"/>
        <v>15139248</v>
      </c>
      <c r="Y40" s="45">
        <f t="shared" si="4"/>
        <v>352218207</v>
      </c>
      <c r="Z40" s="46">
        <f>+IF(X40&lt;&gt;0,+(Y40/X40)*100,0)</f>
        <v>2326.5237943126367</v>
      </c>
      <c r="AA40" s="47">
        <f t="shared" si="4"/>
        <v>27902046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341148981</v>
      </c>
      <c r="H60">
        <v>-14424</v>
      </c>
      <c r="J60">
        <v>341148981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10613990</v>
      </c>
      <c r="D7" s="18"/>
      <c r="E7" s="19">
        <v>10270764</v>
      </c>
      <c r="F7" s="20">
        <v>10270764</v>
      </c>
      <c r="G7" s="20"/>
      <c r="H7" s="20">
        <v>821622</v>
      </c>
      <c r="I7" s="20">
        <v>930201</v>
      </c>
      <c r="J7" s="20">
        <v>1751823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1751823</v>
      </c>
      <c r="X7" s="20">
        <v>2567691</v>
      </c>
      <c r="Y7" s="20">
        <v>-815868</v>
      </c>
      <c r="Z7" s="21">
        <v>-31.774384067241733</v>
      </c>
      <c r="AA7" s="22">
        <v>10270764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42000</v>
      </c>
      <c r="F8" s="20">
        <v>42000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10500</v>
      </c>
      <c r="Y8" s="20">
        <v>-10500</v>
      </c>
      <c r="Z8" s="21">
        <v>-100</v>
      </c>
      <c r="AA8" s="22">
        <v>42000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43348</v>
      </c>
      <c r="D11" s="18"/>
      <c r="E11" s="19">
        <v>321288</v>
      </c>
      <c r="F11" s="20">
        <v>321288</v>
      </c>
      <c r="G11" s="20"/>
      <c r="H11" s="20">
        <v>2862</v>
      </c>
      <c r="I11" s="20">
        <v>8148</v>
      </c>
      <c r="J11" s="20">
        <v>11010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11010</v>
      </c>
      <c r="X11" s="20">
        <v>80322</v>
      </c>
      <c r="Y11" s="20">
        <v>-69312</v>
      </c>
      <c r="Z11" s="21">
        <v>-86.292671995219237</v>
      </c>
      <c r="AA11" s="22">
        <v>321288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2281827</v>
      </c>
      <c r="D14" s="18"/>
      <c r="E14" s="19">
        <v>-12591060</v>
      </c>
      <c r="F14" s="20">
        <v>-12591060</v>
      </c>
      <c r="G14" s="20"/>
      <c r="H14" s="20">
        <v>148692</v>
      </c>
      <c r="I14" s="20">
        <v>-130913</v>
      </c>
      <c r="J14" s="20">
        <v>17779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17779</v>
      </c>
      <c r="X14" s="20">
        <v>-3147765</v>
      </c>
      <c r="Y14" s="20">
        <v>3165544</v>
      </c>
      <c r="Z14" s="21">
        <v>-100.56481344700128</v>
      </c>
      <c r="AA14" s="22">
        <v>-12591060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12939165</v>
      </c>
      <c r="D17" s="26">
        <f>SUM(D6:D16)</f>
        <v>0</v>
      </c>
      <c r="E17" s="27">
        <f t="shared" si="0"/>
        <v>-1957008</v>
      </c>
      <c r="F17" s="28">
        <f t="shared" si="0"/>
        <v>-1957008</v>
      </c>
      <c r="G17" s="28">
        <f t="shared" si="0"/>
        <v>0</v>
      </c>
      <c r="H17" s="28">
        <f t="shared" si="0"/>
        <v>973176</v>
      </c>
      <c r="I17" s="28">
        <f t="shared" si="0"/>
        <v>807436</v>
      </c>
      <c r="J17" s="28">
        <f t="shared" si="0"/>
        <v>1780612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1780612</v>
      </c>
      <c r="X17" s="28">
        <f t="shared" si="0"/>
        <v>-489252</v>
      </c>
      <c r="Y17" s="28">
        <f t="shared" si="0"/>
        <v>2269864</v>
      </c>
      <c r="Z17" s="29">
        <f>+IF(X17&lt;&gt;0,+(Y17/X17)*100,0)</f>
        <v>-463.94577845363943</v>
      </c>
      <c r="AA17" s="30">
        <f>SUM(AA6:AA16)</f>
        <v>-1957008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-22271028</v>
      </c>
      <c r="D26" s="18"/>
      <c r="E26" s="19"/>
      <c r="F26" s="20"/>
      <c r="G26" s="20"/>
      <c r="H26" s="20">
        <v>-322807</v>
      </c>
      <c r="I26" s="20">
        <v>-669865</v>
      </c>
      <c r="J26" s="20">
        <v>-992672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-992672</v>
      </c>
      <c r="X26" s="20"/>
      <c r="Y26" s="20">
        <v>-992672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-22271028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-322807</v>
      </c>
      <c r="I27" s="28">
        <f t="shared" si="1"/>
        <v>-669865</v>
      </c>
      <c r="J27" s="28">
        <f t="shared" si="1"/>
        <v>-992672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-992672</v>
      </c>
      <c r="X27" s="28">
        <f t="shared" si="1"/>
        <v>0</v>
      </c>
      <c r="Y27" s="28">
        <f t="shared" si="1"/>
        <v>-992672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-9331863</v>
      </c>
      <c r="D38" s="32">
        <f>+D17+D27+D36</f>
        <v>0</v>
      </c>
      <c r="E38" s="33">
        <f t="shared" si="3"/>
        <v>-1957008</v>
      </c>
      <c r="F38" s="2">
        <f t="shared" si="3"/>
        <v>-1957008</v>
      </c>
      <c r="G38" s="2">
        <f t="shared" si="3"/>
        <v>0</v>
      </c>
      <c r="H38" s="2">
        <f t="shared" si="3"/>
        <v>650369</v>
      </c>
      <c r="I38" s="2">
        <f t="shared" si="3"/>
        <v>137571</v>
      </c>
      <c r="J38" s="2">
        <f t="shared" si="3"/>
        <v>787940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787940</v>
      </c>
      <c r="X38" s="2">
        <f t="shared" si="3"/>
        <v>-489252</v>
      </c>
      <c r="Y38" s="2">
        <f t="shared" si="3"/>
        <v>1277192</v>
      </c>
      <c r="Z38" s="34">
        <f>+IF(X38&lt;&gt;0,+(Y38/X38)*100,0)</f>
        <v>-261.0499292797985</v>
      </c>
      <c r="AA38" s="35">
        <f>+AA17+AA27+AA36</f>
        <v>-1957008</v>
      </c>
    </row>
    <row r="39" spans="1:27" x14ac:dyDescent="0.25">
      <c r="A39" s="23" t="s">
        <v>60</v>
      </c>
      <c r="B39" s="17"/>
      <c r="C39" s="32">
        <v>-54093740</v>
      </c>
      <c r="D39" s="32"/>
      <c r="E39" s="33"/>
      <c r="F39" s="2"/>
      <c r="G39" s="2"/>
      <c r="H39" s="2">
        <f>+G40+H60</f>
        <v>0</v>
      </c>
      <c r="I39" s="2">
        <f>+H40+I60</f>
        <v>650369</v>
      </c>
      <c r="J39" s="2">
        <f>+G39</f>
        <v>0</v>
      </c>
      <c r="K39" s="2">
        <f>+I40+K60</f>
        <v>787940</v>
      </c>
      <c r="L39" s="2">
        <f>+K40+L60</f>
        <v>787940</v>
      </c>
      <c r="M39" s="2">
        <f>+L40+M60</f>
        <v>787940</v>
      </c>
      <c r="N39" s="2">
        <f>+K39</f>
        <v>787940</v>
      </c>
      <c r="O39" s="2">
        <f>+M40+O60</f>
        <v>787940</v>
      </c>
      <c r="P39" s="2">
        <f>+O40+P60</f>
        <v>787940</v>
      </c>
      <c r="Q39" s="2">
        <f>+P40+Q60</f>
        <v>787940</v>
      </c>
      <c r="R39" s="2">
        <f>+O39</f>
        <v>787940</v>
      </c>
      <c r="S39" s="2">
        <f>+Q40+S60</f>
        <v>787940</v>
      </c>
      <c r="T39" s="2">
        <f>+S40+T60</f>
        <v>787940</v>
      </c>
      <c r="U39" s="2">
        <f>+T40+U60</f>
        <v>787940</v>
      </c>
      <c r="V39" s="2">
        <f>+S39</f>
        <v>787940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-63425603</v>
      </c>
      <c r="D40" s="43">
        <f t="shared" ref="D40:AA40" si="4">+D38+D39</f>
        <v>0</v>
      </c>
      <c r="E40" s="44">
        <f t="shared" si="4"/>
        <v>-1957008</v>
      </c>
      <c r="F40" s="45">
        <f t="shared" si="4"/>
        <v>-1957008</v>
      </c>
      <c r="G40" s="45">
        <f t="shared" si="4"/>
        <v>0</v>
      </c>
      <c r="H40" s="45">
        <f t="shared" si="4"/>
        <v>650369</v>
      </c>
      <c r="I40" s="45">
        <f t="shared" si="4"/>
        <v>787940</v>
      </c>
      <c r="J40" s="45">
        <f>+I40</f>
        <v>787940</v>
      </c>
      <c r="K40" s="45">
        <f t="shared" si="4"/>
        <v>787940</v>
      </c>
      <c r="L40" s="45">
        <f t="shared" si="4"/>
        <v>787940</v>
      </c>
      <c r="M40" s="45">
        <f t="shared" si="4"/>
        <v>787940</v>
      </c>
      <c r="N40" s="45">
        <f>+M40</f>
        <v>787940</v>
      </c>
      <c r="O40" s="45">
        <f t="shared" si="4"/>
        <v>787940</v>
      </c>
      <c r="P40" s="45">
        <f t="shared" si="4"/>
        <v>787940</v>
      </c>
      <c r="Q40" s="45">
        <f t="shared" si="4"/>
        <v>787940</v>
      </c>
      <c r="R40" s="45">
        <f>+Q40</f>
        <v>787940</v>
      </c>
      <c r="S40" s="45">
        <f t="shared" si="4"/>
        <v>787940</v>
      </c>
      <c r="T40" s="45">
        <f t="shared" si="4"/>
        <v>787940</v>
      </c>
      <c r="U40" s="45">
        <f t="shared" si="4"/>
        <v>787940</v>
      </c>
      <c r="V40" s="45">
        <f>+U40</f>
        <v>787940</v>
      </c>
      <c r="W40" s="45">
        <f>+V40</f>
        <v>787940</v>
      </c>
      <c r="X40" s="45">
        <f t="shared" si="4"/>
        <v>-489252</v>
      </c>
      <c r="Y40" s="45">
        <f t="shared" si="4"/>
        <v>1277192</v>
      </c>
      <c r="Z40" s="46">
        <f>+IF(X40&lt;&gt;0,+(Y40/X40)*100,0)</f>
        <v>-261.0499292797985</v>
      </c>
      <c r="AA40" s="47">
        <f t="shared" si="4"/>
        <v>-1957008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679116</v>
      </c>
      <c r="D7" s="18"/>
      <c r="E7" s="19">
        <v>318911</v>
      </c>
      <c r="F7" s="20">
        <v>318911</v>
      </c>
      <c r="G7" s="20">
        <v>95489</v>
      </c>
      <c r="H7" s="20">
        <v>71559</v>
      </c>
      <c r="I7" s="20">
        <v>84977</v>
      </c>
      <c r="J7" s="20">
        <v>252025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252025</v>
      </c>
      <c r="X7" s="20">
        <v>79728</v>
      </c>
      <c r="Y7" s="20">
        <v>172297</v>
      </c>
      <c r="Z7" s="21">
        <v>216.10601043548064</v>
      </c>
      <c r="AA7" s="22">
        <v>318911</v>
      </c>
    </row>
    <row r="8" spans="1:27" x14ac:dyDescent="0.25">
      <c r="A8" s="23" t="s">
        <v>36</v>
      </c>
      <c r="B8" s="17" t="s">
        <v>32</v>
      </c>
      <c r="C8" s="18">
        <v>831005</v>
      </c>
      <c r="D8" s="18"/>
      <c r="E8" s="19">
        <v>740333</v>
      </c>
      <c r="F8" s="20">
        <v>740333</v>
      </c>
      <c r="G8" s="20">
        <v>67435</v>
      </c>
      <c r="H8" s="20">
        <v>72509</v>
      </c>
      <c r="I8" s="20">
        <v>180717</v>
      </c>
      <c r="J8" s="20">
        <v>320661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320661</v>
      </c>
      <c r="X8" s="20">
        <v>185082</v>
      </c>
      <c r="Y8" s="20">
        <v>135579</v>
      </c>
      <c r="Z8" s="21">
        <v>73.253476837293746</v>
      </c>
      <c r="AA8" s="22">
        <v>740333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-4897504</v>
      </c>
      <c r="D14" s="18"/>
      <c r="E14" s="19">
        <v>-13648548</v>
      </c>
      <c r="F14" s="20">
        <v>-13648548</v>
      </c>
      <c r="G14" s="20"/>
      <c r="H14" s="20">
        <v>-156407</v>
      </c>
      <c r="I14" s="20">
        <v>-119312</v>
      </c>
      <c r="J14" s="20">
        <v>-275719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-275719</v>
      </c>
      <c r="X14" s="20">
        <v>-3412134</v>
      </c>
      <c r="Y14" s="20">
        <v>3136415</v>
      </c>
      <c r="Z14" s="21">
        <v>-91.919455683745127</v>
      </c>
      <c r="AA14" s="22">
        <v>-13648548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-3387383</v>
      </c>
      <c r="D17" s="26">
        <f>SUM(D6:D16)</f>
        <v>0</v>
      </c>
      <c r="E17" s="27">
        <f t="shared" si="0"/>
        <v>-12589304</v>
      </c>
      <c r="F17" s="28">
        <f t="shared" si="0"/>
        <v>-12589304</v>
      </c>
      <c r="G17" s="28">
        <f t="shared" si="0"/>
        <v>162924</v>
      </c>
      <c r="H17" s="28">
        <f t="shared" si="0"/>
        <v>-12339</v>
      </c>
      <c r="I17" s="28">
        <f t="shared" si="0"/>
        <v>146382</v>
      </c>
      <c r="J17" s="28">
        <f t="shared" si="0"/>
        <v>296967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296967</v>
      </c>
      <c r="X17" s="28">
        <f t="shared" si="0"/>
        <v>-3147324</v>
      </c>
      <c r="Y17" s="28">
        <f t="shared" si="0"/>
        <v>3444291</v>
      </c>
      <c r="Z17" s="29">
        <f>+IF(X17&lt;&gt;0,+(Y17/X17)*100,0)</f>
        <v>-109.43553952500599</v>
      </c>
      <c r="AA17" s="30">
        <f>SUM(AA6:AA16)</f>
        <v>-12589304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-35009575</v>
      </c>
      <c r="D26" s="18"/>
      <c r="E26" s="19">
        <v>-34244000</v>
      </c>
      <c r="F26" s="20">
        <v>-34244000</v>
      </c>
      <c r="G26" s="20">
        <v>-5614293</v>
      </c>
      <c r="H26" s="20">
        <v>-480968</v>
      </c>
      <c r="I26" s="20">
        <v>-3073558</v>
      </c>
      <c r="J26" s="20">
        <v>-9168819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-9168819</v>
      </c>
      <c r="X26" s="20">
        <v>-8561001</v>
      </c>
      <c r="Y26" s="20">
        <v>-607818</v>
      </c>
      <c r="Z26" s="21">
        <v>7.0998473192562415</v>
      </c>
      <c r="AA26" s="22">
        <v>-34244000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-35009575</v>
      </c>
      <c r="D27" s="26">
        <f>SUM(D21:D26)</f>
        <v>0</v>
      </c>
      <c r="E27" s="27">
        <f t="shared" si="1"/>
        <v>-34244000</v>
      </c>
      <c r="F27" s="28">
        <f t="shared" si="1"/>
        <v>-34244000</v>
      </c>
      <c r="G27" s="28">
        <f t="shared" si="1"/>
        <v>-5614293</v>
      </c>
      <c r="H27" s="28">
        <f t="shared" si="1"/>
        <v>-480968</v>
      </c>
      <c r="I27" s="28">
        <f t="shared" si="1"/>
        <v>-3073558</v>
      </c>
      <c r="J27" s="28">
        <f t="shared" si="1"/>
        <v>-9168819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-9168819</v>
      </c>
      <c r="X27" s="28">
        <f t="shared" si="1"/>
        <v>-8561001</v>
      </c>
      <c r="Y27" s="28">
        <f t="shared" si="1"/>
        <v>-607818</v>
      </c>
      <c r="Z27" s="29">
        <f>+IF(X27&lt;&gt;0,+(Y27/X27)*100,0)</f>
        <v>7.0998473192562415</v>
      </c>
      <c r="AA27" s="30">
        <f>SUM(AA21:AA26)</f>
        <v>-34244000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-38396958</v>
      </c>
      <c r="D38" s="32">
        <f>+D17+D27+D36</f>
        <v>0</v>
      </c>
      <c r="E38" s="33">
        <f t="shared" si="3"/>
        <v>-46833304</v>
      </c>
      <c r="F38" s="2">
        <f t="shared" si="3"/>
        <v>-46833304</v>
      </c>
      <c r="G38" s="2">
        <f t="shared" si="3"/>
        <v>-5451369</v>
      </c>
      <c r="H38" s="2">
        <f t="shared" si="3"/>
        <v>-493307</v>
      </c>
      <c r="I38" s="2">
        <f t="shared" si="3"/>
        <v>-2927176</v>
      </c>
      <c r="J38" s="2">
        <f t="shared" si="3"/>
        <v>-8871852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-8871852</v>
      </c>
      <c r="X38" s="2">
        <f t="shared" si="3"/>
        <v>-11708325</v>
      </c>
      <c r="Y38" s="2">
        <f t="shared" si="3"/>
        <v>2836473</v>
      </c>
      <c r="Z38" s="34">
        <f>+IF(X38&lt;&gt;0,+(Y38/X38)*100,0)</f>
        <v>-24.226121157381606</v>
      </c>
      <c r="AA38" s="35">
        <f>+AA17+AA27+AA36</f>
        <v>-46833304</v>
      </c>
    </row>
    <row r="39" spans="1:27" x14ac:dyDescent="0.25">
      <c r="A39" s="23" t="s">
        <v>60</v>
      </c>
      <c r="B39" s="17"/>
      <c r="C39" s="32">
        <v>-67396069</v>
      </c>
      <c r="D39" s="32"/>
      <c r="E39" s="33"/>
      <c r="F39" s="2"/>
      <c r="G39" s="2">
        <v>-105792778</v>
      </c>
      <c r="H39" s="2">
        <f>+G40+H60</f>
        <v>-111244147</v>
      </c>
      <c r="I39" s="2">
        <f>+H40+I60</f>
        <v>-111737454</v>
      </c>
      <c r="J39" s="2">
        <f>+G39</f>
        <v>-105792778</v>
      </c>
      <c r="K39" s="2">
        <f>+I40+K60</f>
        <v>-114664630</v>
      </c>
      <c r="L39" s="2">
        <f>+K40+L60</f>
        <v>-114664630</v>
      </c>
      <c r="M39" s="2">
        <f>+L40+M60</f>
        <v>-114664630</v>
      </c>
      <c r="N39" s="2">
        <f>+K39</f>
        <v>-114664630</v>
      </c>
      <c r="O39" s="2">
        <f>+M40+O60</f>
        <v>-114664630</v>
      </c>
      <c r="P39" s="2">
        <f>+O40+P60</f>
        <v>-114664630</v>
      </c>
      <c r="Q39" s="2">
        <f>+P40+Q60</f>
        <v>-114664630</v>
      </c>
      <c r="R39" s="2">
        <f>+O39</f>
        <v>-114664630</v>
      </c>
      <c r="S39" s="2">
        <f>+Q40+S60</f>
        <v>-114664630</v>
      </c>
      <c r="T39" s="2">
        <f>+S40+T60</f>
        <v>-114664630</v>
      </c>
      <c r="U39" s="2">
        <f>+T40+U60</f>
        <v>-114664630</v>
      </c>
      <c r="V39" s="2">
        <f>+S39</f>
        <v>-114664630</v>
      </c>
      <c r="W39" s="2">
        <f>+G39</f>
        <v>-105792778</v>
      </c>
      <c r="X39" s="2"/>
      <c r="Y39" s="2">
        <f>+W39-X39</f>
        <v>-105792778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-105793027</v>
      </c>
      <c r="D40" s="43">
        <f t="shared" ref="D40:AA40" si="4">+D38+D39</f>
        <v>0</v>
      </c>
      <c r="E40" s="44">
        <f t="shared" si="4"/>
        <v>-46833304</v>
      </c>
      <c r="F40" s="45">
        <f t="shared" si="4"/>
        <v>-46833304</v>
      </c>
      <c r="G40" s="45">
        <f t="shared" si="4"/>
        <v>-111244147</v>
      </c>
      <c r="H40" s="45">
        <f t="shared" si="4"/>
        <v>-111737454</v>
      </c>
      <c r="I40" s="45">
        <f t="shared" si="4"/>
        <v>-114664630</v>
      </c>
      <c r="J40" s="45">
        <f>+I40</f>
        <v>-114664630</v>
      </c>
      <c r="K40" s="45">
        <f t="shared" si="4"/>
        <v>-114664630</v>
      </c>
      <c r="L40" s="45">
        <f t="shared" si="4"/>
        <v>-114664630</v>
      </c>
      <c r="M40" s="45">
        <f t="shared" si="4"/>
        <v>-114664630</v>
      </c>
      <c r="N40" s="45">
        <f>+M40</f>
        <v>-114664630</v>
      </c>
      <c r="O40" s="45">
        <f t="shared" si="4"/>
        <v>-114664630</v>
      </c>
      <c r="P40" s="45">
        <f t="shared" si="4"/>
        <v>-114664630</v>
      </c>
      <c r="Q40" s="45">
        <f t="shared" si="4"/>
        <v>-114664630</v>
      </c>
      <c r="R40" s="45">
        <f>+Q40</f>
        <v>-114664630</v>
      </c>
      <c r="S40" s="45">
        <f t="shared" si="4"/>
        <v>-114664630</v>
      </c>
      <c r="T40" s="45">
        <f t="shared" si="4"/>
        <v>-114664630</v>
      </c>
      <c r="U40" s="45">
        <f t="shared" si="4"/>
        <v>-114664630</v>
      </c>
      <c r="V40" s="45">
        <f>+U40</f>
        <v>-114664630</v>
      </c>
      <c r="W40" s="45">
        <f>+V40</f>
        <v>-114664630</v>
      </c>
      <c r="X40" s="45">
        <f t="shared" si="4"/>
        <v>-11708325</v>
      </c>
      <c r="Y40" s="45">
        <f t="shared" si="4"/>
        <v>-102956305</v>
      </c>
      <c r="Z40" s="46">
        <f>+IF(X40&lt;&gt;0,+(Y40/X40)*100,0)</f>
        <v>879.34273262827935</v>
      </c>
      <c r="AA40" s="47">
        <f t="shared" si="4"/>
        <v>-46833304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-105792778</v>
      </c>
      <c r="J60">
        <v>-105792778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4661681</v>
      </c>
      <c r="D7" s="18"/>
      <c r="E7" s="19"/>
      <c r="F7" s="20"/>
      <c r="G7" s="20">
        <v>976973</v>
      </c>
      <c r="H7" s="20">
        <v>189699</v>
      </c>
      <c r="I7" s="20">
        <v>123853</v>
      </c>
      <c r="J7" s="20">
        <v>1290525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1290525</v>
      </c>
      <c r="X7" s="20"/>
      <c r="Y7" s="20">
        <v>1290525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18324</v>
      </c>
      <c r="J11" s="20">
        <v>18324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18324</v>
      </c>
      <c r="X11" s="20"/>
      <c r="Y11" s="20">
        <v>18324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-4598769</v>
      </c>
      <c r="D14" s="18"/>
      <c r="E14" s="19"/>
      <c r="F14" s="20"/>
      <c r="G14" s="20"/>
      <c r="H14" s="20">
        <v>-1307228</v>
      </c>
      <c r="I14" s="20">
        <v>-219403</v>
      </c>
      <c r="J14" s="20">
        <v>-1526631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-1526631</v>
      </c>
      <c r="X14" s="20"/>
      <c r="Y14" s="20">
        <v>-1526631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62912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976973</v>
      </c>
      <c r="H17" s="28">
        <f t="shared" si="0"/>
        <v>-1117529</v>
      </c>
      <c r="I17" s="28">
        <f t="shared" si="0"/>
        <v>-77226</v>
      </c>
      <c r="J17" s="28">
        <f t="shared" si="0"/>
        <v>-217782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-217782</v>
      </c>
      <c r="X17" s="28">
        <f t="shared" si="0"/>
        <v>0</v>
      </c>
      <c r="Y17" s="28">
        <f t="shared" si="0"/>
        <v>-217782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-56572751</v>
      </c>
      <c r="D26" s="18"/>
      <c r="E26" s="19">
        <v>-43388366</v>
      </c>
      <c r="F26" s="20">
        <v>-43388366</v>
      </c>
      <c r="G26" s="20">
        <v>-2829533</v>
      </c>
      <c r="H26" s="20"/>
      <c r="I26" s="20"/>
      <c r="J26" s="20">
        <v>-2829533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-2829533</v>
      </c>
      <c r="X26" s="20">
        <v>-10995751</v>
      </c>
      <c r="Y26" s="20">
        <v>8166218</v>
      </c>
      <c r="Z26" s="21">
        <v>-74.267032783845323</v>
      </c>
      <c r="AA26" s="22">
        <v>-43388366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-56572751</v>
      </c>
      <c r="D27" s="26">
        <f>SUM(D21:D26)</f>
        <v>0</v>
      </c>
      <c r="E27" s="27">
        <f t="shared" si="1"/>
        <v>-43388366</v>
      </c>
      <c r="F27" s="28">
        <f t="shared" si="1"/>
        <v>-43388366</v>
      </c>
      <c r="G27" s="28">
        <f t="shared" si="1"/>
        <v>-2829533</v>
      </c>
      <c r="H27" s="28">
        <f t="shared" si="1"/>
        <v>0</v>
      </c>
      <c r="I27" s="28">
        <f t="shared" si="1"/>
        <v>0</v>
      </c>
      <c r="J27" s="28">
        <f t="shared" si="1"/>
        <v>-2829533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-2829533</v>
      </c>
      <c r="X27" s="28">
        <f t="shared" si="1"/>
        <v>-10995751</v>
      </c>
      <c r="Y27" s="28">
        <f t="shared" si="1"/>
        <v>8166218</v>
      </c>
      <c r="Z27" s="29">
        <f>+IF(X27&lt;&gt;0,+(Y27/X27)*100,0)</f>
        <v>-74.267032783845323</v>
      </c>
      <c r="AA27" s="30">
        <f>SUM(AA21:AA26)</f>
        <v>-43388366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-56509839</v>
      </c>
      <c r="D38" s="32">
        <f>+D17+D27+D36</f>
        <v>0</v>
      </c>
      <c r="E38" s="33">
        <f t="shared" si="3"/>
        <v>-43388366</v>
      </c>
      <c r="F38" s="2">
        <f t="shared" si="3"/>
        <v>-43388366</v>
      </c>
      <c r="G38" s="2">
        <f t="shared" si="3"/>
        <v>-1852560</v>
      </c>
      <c r="H38" s="2">
        <f t="shared" si="3"/>
        <v>-1117529</v>
      </c>
      <c r="I38" s="2">
        <f t="shared" si="3"/>
        <v>-77226</v>
      </c>
      <c r="J38" s="2">
        <f t="shared" si="3"/>
        <v>-3047315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-3047315</v>
      </c>
      <c r="X38" s="2">
        <f t="shared" si="3"/>
        <v>-10995751</v>
      </c>
      <c r="Y38" s="2">
        <f t="shared" si="3"/>
        <v>7948436</v>
      </c>
      <c r="Z38" s="34">
        <f>+IF(X38&lt;&gt;0,+(Y38/X38)*100,0)</f>
        <v>-72.286431367898388</v>
      </c>
      <c r="AA38" s="35">
        <f>+AA17+AA27+AA36</f>
        <v>-43388366</v>
      </c>
    </row>
    <row r="39" spans="1:27" x14ac:dyDescent="0.25">
      <c r="A39" s="23" t="s">
        <v>60</v>
      </c>
      <c r="B39" s="17"/>
      <c r="C39" s="32">
        <v>-82512569</v>
      </c>
      <c r="D39" s="32"/>
      <c r="E39" s="33"/>
      <c r="F39" s="2"/>
      <c r="G39" s="2">
        <v>-139022408</v>
      </c>
      <c r="H39" s="2">
        <f>+G40+H60</f>
        <v>-140874968</v>
      </c>
      <c r="I39" s="2">
        <f>+H40+I60</f>
        <v>-141992497</v>
      </c>
      <c r="J39" s="2">
        <f>+G39</f>
        <v>-139022408</v>
      </c>
      <c r="K39" s="2">
        <f>+I40+K60</f>
        <v>-142069723</v>
      </c>
      <c r="L39" s="2">
        <f>+K40+L60</f>
        <v>-142069723</v>
      </c>
      <c r="M39" s="2">
        <f>+L40+M60</f>
        <v>-142069723</v>
      </c>
      <c r="N39" s="2">
        <f>+K39</f>
        <v>-142069723</v>
      </c>
      <c r="O39" s="2">
        <f>+M40+O60</f>
        <v>-142069723</v>
      </c>
      <c r="P39" s="2">
        <f>+O40+P60</f>
        <v>-142069723</v>
      </c>
      <c r="Q39" s="2">
        <f>+P40+Q60</f>
        <v>-142069723</v>
      </c>
      <c r="R39" s="2">
        <f>+O39</f>
        <v>-142069723</v>
      </c>
      <c r="S39" s="2">
        <f>+Q40+S60</f>
        <v>-142069723</v>
      </c>
      <c r="T39" s="2">
        <f>+S40+T60</f>
        <v>-142069723</v>
      </c>
      <c r="U39" s="2">
        <f>+T40+U60</f>
        <v>-142069723</v>
      </c>
      <c r="V39" s="2">
        <f>+S39</f>
        <v>-142069723</v>
      </c>
      <c r="W39" s="2">
        <f>+G39</f>
        <v>-139022408</v>
      </c>
      <c r="X39" s="2"/>
      <c r="Y39" s="2">
        <f>+W39-X39</f>
        <v>-139022408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-139022408</v>
      </c>
      <c r="D40" s="43">
        <f t="shared" ref="D40:AA40" si="4">+D38+D39</f>
        <v>0</v>
      </c>
      <c r="E40" s="44">
        <f t="shared" si="4"/>
        <v>-43388366</v>
      </c>
      <c r="F40" s="45">
        <f t="shared" si="4"/>
        <v>-43388366</v>
      </c>
      <c r="G40" s="45">
        <f t="shared" si="4"/>
        <v>-140874968</v>
      </c>
      <c r="H40" s="45">
        <f t="shared" si="4"/>
        <v>-141992497</v>
      </c>
      <c r="I40" s="45">
        <f t="shared" si="4"/>
        <v>-142069723</v>
      </c>
      <c r="J40" s="45">
        <f>+I40</f>
        <v>-142069723</v>
      </c>
      <c r="K40" s="45">
        <f t="shared" si="4"/>
        <v>-142069723</v>
      </c>
      <c r="L40" s="45">
        <f t="shared" si="4"/>
        <v>-142069723</v>
      </c>
      <c r="M40" s="45">
        <f t="shared" si="4"/>
        <v>-142069723</v>
      </c>
      <c r="N40" s="45">
        <f>+M40</f>
        <v>-142069723</v>
      </c>
      <c r="O40" s="45">
        <f t="shared" si="4"/>
        <v>-142069723</v>
      </c>
      <c r="P40" s="45">
        <f t="shared" si="4"/>
        <v>-142069723</v>
      </c>
      <c r="Q40" s="45">
        <f t="shared" si="4"/>
        <v>-142069723</v>
      </c>
      <c r="R40" s="45">
        <f>+Q40</f>
        <v>-142069723</v>
      </c>
      <c r="S40" s="45">
        <f t="shared" si="4"/>
        <v>-142069723</v>
      </c>
      <c r="T40" s="45">
        <f t="shared" si="4"/>
        <v>-142069723</v>
      </c>
      <c r="U40" s="45">
        <f t="shared" si="4"/>
        <v>-142069723</v>
      </c>
      <c r="V40" s="45">
        <f>+U40</f>
        <v>-142069723</v>
      </c>
      <c r="W40" s="45">
        <f>+V40</f>
        <v>-142069723</v>
      </c>
      <c r="X40" s="45">
        <f t="shared" si="4"/>
        <v>-10995751</v>
      </c>
      <c r="Y40" s="45">
        <f t="shared" si="4"/>
        <v>-131073972</v>
      </c>
      <c r="Z40" s="46">
        <f>+IF(X40&lt;&gt;0,+(Y40/X40)*100,0)</f>
        <v>1192.0420169572774</v>
      </c>
      <c r="AA40" s="47">
        <f t="shared" si="4"/>
        <v>-43388366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-139022408</v>
      </c>
      <c r="J60">
        <v>-139022408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9957362</v>
      </c>
      <c r="D7" s="18"/>
      <c r="E7" s="19">
        <v>22436601</v>
      </c>
      <c r="F7" s="20">
        <v>22436601</v>
      </c>
      <c r="G7" s="20">
        <v>1053015</v>
      </c>
      <c r="H7" s="20">
        <v>783036</v>
      </c>
      <c r="I7" s="20">
        <v>802587</v>
      </c>
      <c r="J7" s="20">
        <v>2638638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2638638</v>
      </c>
      <c r="X7" s="20">
        <v>5609148</v>
      </c>
      <c r="Y7" s="20">
        <v>-2970510</v>
      </c>
      <c r="Z7" s="21">
        <v>-52.958310246048072</v>
      </c>
      <c r="AA7" s="22">
        <v>22436601</v>
      </c>
    </row>
    <row r="8" spans="1:27" x14ac:dyDescent="0.25">
      <c r="A8" s="23" t="s">
        <v>36</v>
      </c>
      <c r="B8" s="17" t="s">
        <v>32</v>
      </c>
      <c r="C8" s="18">
        <v>6235</v>
      </c>
      <c r="D8" s="18"/>
      <c r="E8" s="19">
        <v>2750</v>
      </c>
      <c r="F8" s="20">
        <v>2750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687</v>
      </c>
      <c r="Y8" s="20">
        <v>-687</v>
      </c>
      <c r="Z8" s="21">
        <v>-100</v>
      </c>
      <c r="AA8" s="22">
        <v>2750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41515</v>
      </c>
      <c r="D11" s="18"/>
      <c r="E11" s="19">
        <v>3258302</v>
      </c>
      <c r="F11" s="20">
        <v>3258302</v>
      </c>
      <c r="G11" s="20">
        <v>7544</v>
      </c>
      <c r="H11" s="20">
        <v>7329</v>
      </c>
      <c r="I11" s="20">
        <v>2845</v>
      </c>
      <c r="J11" s="20">
        <v>17718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17718</v>
      </c>
      <c r="X11" s="20">
        <v>814575</v>
      </c>
      <c r="Y11" s="20">
        <v>-796857</v>
      </c>
      <c r="Z11" s="21">
        <v>-97.824878003867042</v>
      </c>
      <c r="AA11" s="22">
        <v>3258302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-3173086</v>
      </c>
      <c r="D14" s="18"/>
      <c r="E14" s="19">
        <v>-28025438</v>
      </c>
      <c r="F14" s="20">
        <v>-28025438</v>
      </c>
      <c r="G14" s="20">
        <v>-2307769</v>
      </c>
      <c r="H14" s="20"/>
      <c r="I14" s="20">
        <v>-241246</v>
      </c>
      <c r="J14" s="20">
        <v>-2549015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-2549015</v>
      </c>
      <c r="X14" s="20">
        <v>-7006359</v>
      </c>
      <c r="Y14" s="20">
        <v>4457344</v>
      </c>
      <c r="Z14" s="21">
        <v>-63.618549948696604</v>
      </c>
      <c r="AA14" s="22">
        <v>-28025438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6832026</v>
      </c>
      <c r="D17" s="26">
        <f>SUM(D6:D16)</f>
        <v>0</v>
      </c>
      <c r="E17" s="27">
        <f t="shared" si="0"/>
        <v>-2327785</v>
      </c>
      <c r="F17" s="28">
        <f t="shared" si="0"/>
        <v>-2327785</v>
      </c>
      <c r="G17" s="28">
        <f t="shared" si="0"/>
        <v>-1247210</v>
      </c>
      <c r="H17" s="28">
        <f t="shared" si="0"/>
        <v>790365</v>
      </c>
      <c r="I17" s="28">
        <f t="shared" si="0"/>
        <v>564186</v>
      </c>
      <c r="J17" s="28">
        <f t="shared" si="0"/>
        <v>107341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107341</v>
      </c>
      <c r="X17" s="28">
        <f t="shared" si="0"/>
        <v>-581949</v>
      </c>
      <c r="Y17" s="28">
        <f t="shared" si="0"/>
        <v>689290</v>
      </c>
      <c r="Z17" s="29">
        <f>+IF(X17&lt;&gt;0,+(Y17/X17)*100,0)</f>
        <v>-118.44508711244457</v>
      </c>
      <c r="AA17" s="30">
        <f>SUM(AA6:AA16)</f>
        <v>-2327785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-83856468</v>
      </c>
      <c r="D26" s="18"/>
      <c r="E26" s="19">
        <v>-70250977</v>
      </c>
      <c r="F26" s="20">
        <v>-70250977</v>
      </c>
      <c r="G26" s="20">
        <v>-554114</v>
      </c>
      <c r="H26" s="20">
        <v>-2231470</v>
      </c>
      <c r="I26" s="20">
        <v>-11941518</v>
      </c>
      <c r="J26" s="20">
        <v>-14727102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-14727102</v>
      </c>
      <c r="X26" s="20">
        <v>-17562744</v>
      </c>
      <c r="Y26" s="20">
        <v>2835642</v>
      </c>
      <c r="Z26" s="21">
        <v>-16.145779953292035</v>
      </c>
      <c r="AA26" s="22">
        <v>-70250977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-83856468</v>
      </c>
      <c r="D27" s="26">
        <f>SUM(D21:D26)</f>
        <v>0</v>
      </c>
      <c r="E27" s="27">
        <f t="shared" si="1"/>
        <v>-70250977</v>
      </c>
      <c r="F27" s="28">
        <f t="shared" si="1"/>
        <v>-70250977</v>
      </c>
      <c r="G27" s="28">
        <f t="shared" si="1"/>
        <v>-554114</v>
      </c>
      <c r="H27" s="28">
        <f t="shared" si="1"/>
        <v>-2231470</v>
      </c>
      <c r="I27" s="28">
        <f t="shared" si="1"/>
        <v>-11941518</v>
      </c>
      <c r="J27" s="28">
        <f t="shared" si="1"/>
        <v>-14727102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-14727102</v>
      </c>
      <c r="X27" s="28">
        <f t="shared" si="1"/>
        <v>-17562744</v>
      </c>
      <c r="Y27" s="28">
        <f t="shared" si="1"/>
        <v>2835642</v>
      </c>
      <c r="Z27" s="29">
        <f>+IF(X27&lt;&gt;0,+(Y27/X27)*100,0)</f>
        <v>-16.145779953292035</v>
      </c>
      <c r="AA27" s="30">
        <f>SUM(AA21:AA26)</f>
        <v>-70250977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-77024442</v>
      </c>
      <c r="D38" s="32">
        <f>+D17+D27+D36</f>
        <v>0</v>
      </c>
      <c r="E38" s="33">
        <f t="shared" si="3"/>
        <v>-72578762</v>
      </c>
      <c r="F38" s="2">
        <f t="shared" si="3"/>
        <v>-72578762</v>
      </c>
      <c r="G38" s="2">
        <f t="shared" si="3"/>
        <v>-1801324</v>
      </c>
      <c r="H38" s="2">
        <f t="shared" si="3"/>
        <v>-1441105</v>
      </c>
      <c r="I38" s="2">
        <f t="shared" si="3"/>
        <v>-11377332</v>
      </c>
      <c r="J38" s="2">
        <f t="shared" si="3"/>
        <v>-14619761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-14619761</v>
      </c>
      <c r="X38" s="2">
        <f t="shared" si="3"/>
        <v>-18144693</v>
      </c>
      <c r="Y38" s="2">
        <f t="shared" si="3"/>
        <v>3524932</v>
      </c>
      <c r="Z38" s="34">
        <f>+IF(X38&lt;&gt;0,+(Y38/X38)*100,0)</f>
        <v>-19.426793277792022</v>
      </c>
      <c r="AA38" s="35">
        <f>+AA17+AA27+AA36</f>
        <v>-72578762</v>
      </c>
    </row>
    <row r="39" spans="1:27" x14ac:dyDescent="0.25">
      <c r="A39" s="23" t="s">
        <v>60</v>
      </c>
      <c r="B39" s="17"/>
      <c r="C39" s="32">
        <v>-96379444</v>
      </c>
      <c r="D39" s="32"/>
      <c r="E39" s="33">
        <v>-96379444</v>
      </c>
      <c r="F39" s="2">
        <v>-96379444</v>
      </c>
      <c r="G39" s="2">
        <v>-170376499</v>
      </c>
      <c r="H39" s="2">
        <f>+G40+H60</f>
        <v>-172177823</v>
      </c>
      <c r="I39" s="2">
        <f>+H40+I60</f>
        <v>-173618928</v>
      </c>
      <c r="J39" s="2">
        <f>+G39</f>
        <v>-170376499</v>
      </c>
      <c r="K39" s="2">
        <f>+I40+K60</f>
        <v>-184996260</v>
      </c>
      <c r="L39" s="2">
        <f>+K40+L60</f>
        <v>-184996260</v>
      </c>
      <c r="M39" s="2">
        <f>+L40+M60</f>
        <v>-184996260</v>
      </c>
      <c r="N39" s="2">
        <f>+K39</f>
        <v>-184996260</v>
      </c>
      <c r="O39" s="2">
        <f>+M40+O60</f>
        <v>-184996260</v>
      </c>
      <c r="P39" s="2">
        <f>+O40+P60</f>
        <v>-184996260</v>
      </c>
      <c r="Q39" s="2">
        <f>+P40+Q60</f>
        <v>-184996260</v>
      </c>
      <c r="R39" s="2">
        <f>+O39</f>
        <v>-184996260</v>
      </c>
      <c r="S39" s="2">
        <f>+Q40+S60</f>
        <v>-184996260</v>
      </c>
      <c r="T39" s="2">
        <f>+S40+T60</f>
        <v>-184996260</v>
      </c>
      <c r="U39" s="2">
        <f>+T40+U60</f>
        <v>-184996260</v>
      </c>
      <c r="V39" s="2">
        <f>+S39</f>
        <v>-184996260</v>
      </c>
      <c r="W39" s="2">
        <f>+G39</f>
        <v>-170376499</v>
      </c>
      <c r="X39" s="2">
        <v>-96379444</v>
      </c>
      <c r="Y39" s="2">
        <f>+W39-X39</f>
        <v>-73997055</v>
      </c>
      <c r="Z39" s="34">
        <f>+IF(X39&lt;&gt;0,+(Y39/X39)*100,0)</f>
        <v>76.776802115604653</v>
      </c>
      <c r="AA39" s="35">
        <v>-96379444</v>
      </c>
    </row>
    <row r="40" spans="1:27" x14ac:dyDescent="0.25">
      <c r="A40" s="41" t="s">
        <v>62</v>
      </c>
      <c r="B40" s="42" t="s">
        <v>61</v>
      </c>
      <c r="C40" s="43">
        <f>+C38+C39</f>
        <v>-173403886</v>
      </c>
      <c r="D40" s="43">
        <f t="shared" ref="D40:AA40" si="4">+D38+D39</f>
        <v>0</v>
      </c>
      <c r="E40" s="44">
        <f t="shared" si="4"/>
        <v>-168958206</v>
      </c>
      <c r="F40" s="45">
        <f t="shared" si="4"/>
        <v>-168958206</v>
      </c>
      <c r="G40" s="45">
        <f t="shared" si="4"/>
        <v>-172177823</v>
      </c>
      <c r="H40" s="45">
        <f t="shared" si="4"/>
        <v>-173618928</v>
      </c>
      <c r="I40" s="45">
        <f t="shared" si="4"/>
        <v>-184996260</v>
      </c>
      <c r="J40" s="45">
        <f>+I40</f>
        <v>-184996260</v>
      </c>
      <c r="K40" s="45">
        <f t="shared" si="4"/>
        <v>-184996260</v>
      </c>
      <c r="L40" s="45">
        <f t="shared" si="4"/>
        <v>-184996260</v>
      </c>
      <c r="M40" s="45">
        <f t="shared" si="4"/>
        <v>-184996260</v>
      </c>
      <c r="N40" s="45">
        <f>+M40</f>
        <v>-184996260</v>
      </c>
      <c r="O40" s="45">
        <f t="shared" si="4"/>
        <v>-184996260</v>
      </c>
      <c r="P40" s="45">
        <f t="shared" si="4"/>
        <v>-184996260</v>
      </c>
      <c r="Q40" s="45">
        <f t="shared" si="4"/>
        <v>-184996260</v>
      </c>
      <c r="R40" s="45">
        <f>+Q40</f>
        <v>-184996260</v>
      </c>
      <c r="S40" s="45">
        <f t="shared" si="4"/>
        <v>-184996260</v>
      </c>
      <c r="T40" s="45">
        <f t="shared" si="4"/>
        <v>-184996260</v>
      </c>
      <c r="U40" s="45">
        <f t="shared" si="4"/>
        <v>-184996260</v>
      </c>
      <c r="V40" s="45">
        <f>+U40</f>
        <v>-184996260</v>
      </c>
      <c r="W40" s="45">
        <f>+V40</f>
        <v>-184996260</v>
      </c>
      <c r="X40" s="45">
        <f t="shared" si="4"/>
        <v>-114524137</v>
      </c>
      <c r="Y40" s="45">
        <f t="shared" si="4"/>
        <v>-70472123</v>
      </c>
      <c r="Z40" s="46">
        <f>+IF(X40&lt;&gt;0,+(Y40/X40)*100,0)</f>
        <v>61.534733939972838</v>
      </c>
      <c r="AA40" s="47">
        <f t="shared" si="4"/>
        <v>-168958206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-170376499</v>
      </c>
      <c r="J60">
        <v>-170376499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2524280</v>
      </c>
      <c r="D7" s="18"/>
      <c r="E7" s="19">
        <v>1788489</v>
      </c>
      <c r="F7" s="20">
        <v>1788489</v>
      </c>
      <c r="G7" s="20">
        <v>16877</v>
      </c>
      <c r="H7" s="20">
        <v>14260</v>
      </c>
      <c r="I7" s="20">
        <v>9293</v>
      </c>
      <c r="J7" s="20">
        <v>40430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40430</v>
      </c>
      <c r="X7" s="20">
        <v>447126</v>
      </c>
      <c r="Y7" s="20">
        <v>-406696</v>
      </c>
      <c r="Z7" s="21">
        <v>-90.957806077034206</v>
      </c>
      <c r="AA7" s="22">
        <v>1788489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-50537974</v>
      </c>
      <c r="F14" s="20">
        <v>-50537974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-12634494</v>
      </c>
      <c r="Y14" s="20">
        <v>12634494</v>
      </c>
      <c r="Z14" s="21">
        <v>-100</v>
      </c>
      <c r="AA14" s="22">
        <v>-50537974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2524280</v>
      </c>
      <c r="D17" s="26">
        <f>SUM(D6:D16)</f>
        <v>0</v>
      </c>
      <c r="E17" s="27">
        <f t="shared" si="0"/>
        <v>-48749485</v>
      </c>
      <c r="F17" s="28">
        <f t="shared" si="0"/>
        <v>-48749485</v>
      </c>
      <c r="G17" s="28">
        <f t="shared" si="0"/>
        <v>16877</v>
      </c>
      <c r="H17" s="28">
        <f t="shared" si="0"/>
        <v>14260</v>
      </c>
      <c r="I17" s="28">
        <f t="shared" si="0"/>
        <v>9293</v>
      </c>
      <c r="J17" s="28">
        <f t="shared" si="0"/>
        <v>40430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40430</v>
      </c>
      <c r="X17" s="28">
        <f t="shared" si="0"/>
        <v>-12187368</v>
      </c>
      <c r="Y17" s="28">
        <f t="shared" si="0"/>
        <v>12227798</v>
      </c>
      <c r="Z17" s="29">
        <f>+IF(X17&lt;&gt;0,+(Y17/X17)*100,0)</f>
        <v>-100.33173692629941</v>
      </c>
      <c r="AA17" s="30">
        <f>SUM(AA6:AA16)</f>
        <v>-48749485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-64400000</v>
      </c>
      <c r="F26" s="20">
        <v>-64400000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-16099998</v>
      </c>
      <c r="Y26" s="20">
        <v>16099998</v>
      </c>
      <c r="Z26" s="21">
        <v>-100</v>
      </c>
      <c r="AA26" s="22">
        <v>-64400000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-64400000</v>
      </c>
      <c r="F27" s="28">
        <f t="shared" si="1"/>
        <v>-64400000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-16099998</v>
      </c>
      <c r="Y27" s="28">
        <f t="shared" si="1"/>
        <v>16099998</v>
      </c>
      <c r="Z27" s="29">
        <f>+IF(X27&lt;&gt;0,+(Y27/X27)*100,0)</f>
        <v>-100</v>
      </c>
      <c r="AA27" s="30">
        <f>SUM(AA21:AA26)</f>
        <v>-64400000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2524280</v>
      </c>
      <c r="D38" s="32">
        <f>+D17+D27+D36</f>
        <v>0</v>
      </c>
      <c r="E38" s="33">
        <f t="shared" si="3"/>
        <v>-113149485</v>
      </c>
      <c r="F38" s="2">
        <f t="shared" si="3"/>
        <v>-113149485</v>
      </c>
      <c r="G38" s="2">
        <f t="shared" si="3"/>
        <v>16877</v>
      </c>
      <c r="H38" s="2">
        <f t="shared" si="3"/>
        <v>14260</v>
      </c>
      <c r="I38" s="2">
        <f t="shared" si="3"/>
        <v>9293</v>
      </c>
      <c r="J38" s="2">
        <f t="shared" si="3"/>
        <v>40430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40430</v>
      </c>
      <c r="X38" s="2">
        <f t="shared" si="3"/>
        <v>-28287366</v>
      </c>
      <c r="Y38" s="2">
        <f t="shared" si="3"/>
        <v>28327796</v>
      </c>
      <c r="Z38" s="34">
        <f>+IF(X38&lt;&gt;0,+(Y38/X38)*100,0)</f>
        <v>-100.14292599742231</v>
      </c>
      <c r="AA38" s="35">
        <f>+AA17+AA27+AA36</f>
        <v>-113149485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16877</v>
      </c>
      <c r="I39" s="2">
        <f>+H40+I60</f>
        <v>31137</v>
      </c>
      <c r="J39" s="2">
        <f>+G39</f>
        <v>0</v>
      </c>
      <c r="K39" s="2">
        <f>+I40+K60</f>
        <v>40430</v>
      </c>
      <c r="L39" s="2">
        <f>+K40+L60</f>
        <v>40430</v>
      </c>
      <c r="M39" s="2">
        <f>+L40+M60</f>
        <v>40430</v>
      </c>
      <c r="N39" s="2">
        <f>+K39</f>
        <v>40430</v>
      </c>
      <c r="O39" s="2">
        <f>+M40+O60</f>
        <v>40430</v>
      </c>
      <c r="P39" s="2">
        <f>+O40+P60</f>
        <v>40430</v>
      </c>
      <c r="Q39" s="2">
        <f>+P40+Q60</f>
        <v>40430</v>
      </c>
      <c r="R39" s="2">
        <f>+O39</f>
        <v>40430</v>
      </c>
      <c r="S39" s="2">
        <f>+Q40+S60</f>
        <v>40430</v>
      </c>
      <c r="T39" s="2">
        <f>+S40+T60</f>
        <v>40430</v>
      </c>
      <c r="U39" s="2">
        <f>+T40+U60</f>
        <v>40430</v>
      </c>
      <c r="V39" s="2">
        <f>+S39</f>
        <v>40430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2524280</v>
      </c>
      <c r="D40" s="43">
        <f t="shared" ref="D40:AA40" si="4">+D38+D39</f>
        <v>0</v>
      </c>
      <c r="E40" s="44">
        <f t="shared" si="4"/>
        <v>-113149485</v>
      </c>
      <c r="F40" s="45">
        <f t="shared" si="4"/>
        <v>-113149485</v>
      </c>
      <c r="G40" s="45">
        <f t="shared" si="4"/>
        <v>16877</v>
      </c>
      <c r="H40" s="45">
        <f t="shared" si="4"/>
        <v>31137</v>
      </c>
      <c r="I40" s="45">
        <f t="shared" si="4"/>
        <v>40430</v>
      </c>
      <c r="J40" s="45">
        <f>+I40</f>
        <v>40430</v>
      </c>
      <c r="K40" s="45">
        <f t="shared" si="4"/>
        <v>40430</v>
      </c>
      <c r="L40" s="45">
        <f t="shared" si="4"/>
        <v>40430</v>
      </c>
      <c r="M40" s="45">
        <f t="shared" si="4"/>
        <v>40430</v>
      </c>
      <c r="N40" s="45">
        <f>+M40</f>
        <v>40430</v>
      </c>
      <c r="O40" s="45">
        <f t="shared" si="4"/>
        <v>40430</v>
      </c>
      <c r="P40" s="45">
        <f t="shared" si="4"/>
        <v>40430</v>
      </c>
      <c r="Q40" s="45">
        <f t="shared" si="4"/>
        <v>40430</v>
      </c>
      <c r="R40" s="45">
        <f>+Q40</f>
        <v>40430</v>
      </c>
      <c r="S40" s="45">
        <f t="shared" si="4"/>
        <v>40430</v>
      </c>
      <c r="T40" s="45">
        <f t="shared" si="4"/>
        <v>40430</v>
      </c>
      <c r="U40" s="45">
        <f t="shared" si="4"/>
        <v>40430</v>
      </c>
      <c r="V40" s="45">
        <f>+U40</f>
        <v>40430</v>
      </c>
      <c r="W40" s="45">
        <f>+V40</f>
        <v>40430</v>
      </c>
      <c r="X40" s="45">
        <f t="shared" si="4"/>
        <v>-28287366</v>
      </c>
      <c r="Y40" s="45">
        <f t="shared" si="4"/>
        <v>28327796</v>
      </c>
      <c r="Z40" s="46">
        <f>+IF(X40&lt;&gt;0,+(Y40/X40)*100,0)</f>
        <v>-100.14292599742231</v>
      </c>
      <c r="AA40" s="47">
        <f t="shared" si="4"/>
        <v>-113149485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3635417</v>
      </c>
      <c r="F7" s="20">
        <v>3635417</v>
      </c>
      <c r="G7" s="20">
        <v>372710</v>
      </c>
      <c r="H7" s="20">
        <v>330020</v>
      </c>
      <c r="I7" s="20">
        <v>197301</v>
      </c>
      <c r="J7" s="20">
        <v>900031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900031</v>
      </c>
      <c r="X7" s="20">
        <v>908858</v>
      </c>
      <c r="Y7" s="20">
        <v>-8827</v>
      </c>
      <c r="Z7" s="21">
        <v>-0.97121882626328859</v>
      </c>
      <c r="AA7" s="22">
        <v>3635417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21492402</v>
      </c>
      <c r="F10" s="20">
        <v>21492402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5373096</v>
      </c>
      <c r="Y10" s="20">
        <v>-5373096</v>
      </c>
      <c r="Z10" s="21">
        <v>-100</v>
      </c>
      <c r="AA10" s="22">
        <v>21492402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2256766</v>
      </c>
      <c r="F11" s="20">
        <v>2256766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564190</v>
      </c>
      <c r="Y11" s="20">
        <v>-564190</v>
      </c>
      <c r="Z11" s="21">
        <v>-100</v>
      </c>
      <c r="AA11" s="22">
        <v>2256766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-6025227</v>
      </c>
      <c r="D14" s="18"/>
      <c r="E14" s="19">
        <v>-4300679</v>
      </c>
      <c r="F14" s="20">
        <v>-4300679</v>
      </c>
      <c r="G14" s="20">
        <v>-605592</v>
      </c>
      <c r="H14" s="20">
        <v>-670305</v>
      </c>
      <c r="I14" s="20">
        <v>-829024</v>
      </c>
      <c r="J14" s="20">
        <v>-2104921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-2104921</v>
      </c>
      <c r="X14" s="20">
        <v>-1075160</v>
      </c>
      <c r="Y14" s="20">
        <v>-1029761</v>
      </c>
      <c r="Z14" s="21">
        <v>95.777465679526756</v>
      </c>
      <c r="AA14" s="22">
        <v>-4300679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-6025227</v>
      </c>
      <c r="D17" s="26">
        <f>SUM(D6:D16)</f>
        <v>0</v>
      </c>
      <c r="E17" s="27">
        <f t="shared" si="0"/>
        <v>23083906</v>
      </c>
      <c r="F17" s="28">
        <f t="shared" si="0"/>
        <v>23083906</v>
      </c>
      <c r="G17" s="28">
        <f t="shared" si="0"/>
        <v>-232882</v>
      </c>
      <c r="H17" s="28">
        <f t="shared" si="0"/>
        <v>-340285</v>
      </c>
      <c r="I17" s="28">
        <f t="shared" si="0"/>
        <v>-631723</v>
      </c>
      <c r="J17" s="28">
        <f t="shared" si="0"/>
        <v>-1204890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-1204890</v>
      </c>
      <c r="X17" s="28">
        <f t="shared" si="0"/>
        <v>5770984</v>
      </c>
      <c r="Y17" s="28">
        <f t="shared" si="0"/>
        <v>-6975874</v>
      </c>
      <c r="Z17" s="29">
        <f>+IF(X17&lt;&gt;0,+(Y17/X17)*100,0)</f>
        <v>-120.87841518881355</v>
      </c>
      <c r="AA17" s="30">
        <f>SUM(AA6:AA16)</f>
        <v>23083906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-24716263</v>
      </c>
      <c r="F26" s="20">
        <v>-24716263</v>
      </c>
      <c r="G26" s="20"/>
      <c r="H26" s="20">
        <v>-2791740</v>
      </c>
      <c r="I26" s="20">
        <v>-3955846</v>
      </c>
      <c r="J26" s="20">
        <v>-6747586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-6747586</v>
      </c>
      <c r="X26" s="20">
        <v>-6179053</v>
      </c>
      <c r="Y26" s="20">
        <v>-568533</v>
      </c>
      <c r="Z26" s="21">
        <v>9.2009730293622667</v>
      </c>
      <c r="AA26" s="22">
        <v>-24716263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-24716263</v>
      </c>
      <c r="F27" s="28">
        <f t="shared" si="1"/>
        <v>-24716263</v>
      </c>
      <c r="G27" s="28">
        <f t="shared" si="1"/>
        <v>0</v>
      </c>
      <c r="H27" s="28">
        <f t="shared" si="1"/>
        <v>-2791740</v>
      </c>
      <c r="I27" s="28">
        <f t="shared" si="1"/>
        <v>-3955846</v>
      </c>
      <c r="J27" s="28">
        <f t="shared" si="1"/>
        <v>-6747586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-6747586</v>
      </c>
      <c r="X27" s="28">
        <f t="shared" si="1"/>
        <v>-6179053</v>
      </c>
      <c r="Y27" s="28">
        <f t="shared" si="1"/>
        <v>-568533</v>
      </c>
      <c r="Z27" s="29">
        <f>+IF(X27&lt;&gt;0,+(Y27/X27)*100,0)</f>
        <v>9.2009730293622667</v>
      </c>
      <c r="AA27" s="30">
        <f>SUM(AA21:AA26)</f>
        <v>-24716263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-6025227</v>
      </c>
      <c r="D38" s="32">
        <f>+D17+D27+D36</f>
        <v>0</v>
      </c>
      <c r="E38" s="33">
        <f t="shared" si="3"/>
        <v>-1632357</v>
      </c>
      <c r="F38" s="2">
        <f t="shared" si="3"/>
        <v>-1632357</v>
      </c>
      <c r="G38" s="2">
        <f t="shared" si="3"/>
        <v>-232882</v>
      </c>
      <c r="H38" s="2">
        <f t="shared" si="3"/>
        <v>-3132025</v>
      </c>
      <c r="I38" s="2">
        <f t="shared" si="3"/>
        <v>-4587569</v>
      </c>
      <c r="J38" s="2">
        <f t="shared" si="3"/>
        <v>-7952476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-7952476</v>
      </c>
      <c r="X38" s="2">
        <f t="shared" si="3"/>
        <v>-408069</v>
      </c>
      <c r="Y38" s="2">
        <f t="shared" si="3"/>
        <v>-7544407</v>
      </c>
      <c r="Z38" s="34">
        <f>+IF(X38&lt;&gt;0,+(Y38/X38)*100,0)</f>
        <v>1848.8066969066506</v>
      </c>
      <c r="AA38" s="35">
        <f>+AA17+AA27+AA36</f>
        <v>-1632357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-232882</v>
      </c>
      <c r="I39" s="2">
        <f>+H40+I60</f>
        <v>-3364907</v>
      </c>
      <c r="J39" s="2">
        <f>+G39</f>
        <v>0</v>
      </c>
      <c r="K39" s="2">
        <f>+I40+K60</f>
        <v>-7952476</v>
      </c>
      <c r="L39" s="2">
        <f>+K40+L60</f>
        <v>-7952476</v>
      </c>
      <c r="M39" s="2">
        <f>+L40+M60</f>
        <v>-7952476</v>
      </c>
      <c r="N39" s="2">
        <f>+K39</f>
        <v>-7952476</v>
      </c>
      <c r="O39" s="2">
        <f>+M40+O60</f>
        <v>-7952476</v>
      </c>
      <c r="P39" s="2">
        <f>+O40+P60</f>
        <v>-7952476</v>
      </c>
      <c r="Q39" s="2">
        <f>+P40+Q60</f>
        <v>-7952476</v>
      </c>
      <c r="R39" s="2">
        <f>+O39</f>
        <v>-7952476</v>
      </c>
      <c r="S39" s="2">
        <f>+Q40+S60</f>
        <v>-7952476</v>
      </c>
      <c r="T39" s="2">
        <f>+S40+T60</f>
        <v>-7952476</v>
      </c>
      <c r="U39" s="2">
        <f>+T40+U60</f>
        <v>-7952476</v>
      </c>
      <c r="V39" s="2">
        <f>+S39</f>
        <v>-7952476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-6025227</v>
      </c>
      <c r="D40" s="43">
        <f t="shared" ref="D40:AA40" si="4">+D38+D39</f>
        <v>0</v>
      </c>
      <c r="E40" s="44">
        <f t="shared" si="4"/>
        <v>-1632357</v>
      </c>
      <c r="F40" s="45">
        <f t="shared" si="4"/>
        <v>-1632357</v>
      </c>
      <c r="G40" s="45">
        <f t="shared" si="4"/>
        <v>-232882</v>
      </c>
      <c r="H40" s="45">
        <f t="shared" si="4"/>
        <v>-3364907</v>
      </c>
      <c r="I40" s="45">
        <f t="shared" si="4"/>
        <v>-7952476</v>
      </c>
      <c r="J40" s="45">
        <f>+I40</f>
        <v>-7952476</v>
      </c>
      <c r="K40" s="45">
        <f t="shared" si="4"/>
        <v>-7952476</v>
      </c>
      <c r="L40" s="45">
        <f t="shared" si="4"/>
        <v>-7952476</v>
      </c>
      <c r="M40" s="45">
        <f t="shared" si="4"/>
        <v>-7952476</v>
      </c>
      <c r="N40" s="45">
        <f>+M40</f>
        <v>-7952476</v>
      </c>
      <c r="O40" s="45">
        <f t="shared" si="4"/>
        <v>-7952476</v>
      </c>
      <c r="P40" s="45">
        <f t="shared" si="4"/>
        <v>-7952476</v>
      </c>
      <c r="Q40" s="45">
        <f t="shared" si="4"/>
        <v>-7952476</v>
      </c>
      <c r="R40" s="45">
        <f>+Q40</f>
        <v>-7952476</v>
      </c>
      <c r="S40" s="45">
        <f t="shared" si="4"/>
        <v>-7952476</v>
      </c>
      <c r="T40" s="45">
        <f t="shared" si="4"/>
        <v>-7952476</v>
      </c>
      <c r="U40" s="45">
        <f t="shared" si="4"/>
        <v>-7952476</v>
      </c>
      <c r="V40" s="45">
        <f>+U40</f>
        <v>-7952476</v>
      </c>
      <c r="W40" s="45">
        <f>+V40</f>
        <v>-7952476</v>
      </c>
      <c r="X40" s="45">
        <f t="shared" si="4"/>
        <v>-408069</v>
      </c>
      <c r="Y40" s="45">
        <f t="shared" si="4"/>
        <v>-7544407</v>
      </c>
      <c r="Z40" s="46">
        <f>+IF(X40&lt;&gt;0,+(Y40/X40)*100,0)</f>
        <v>1848.8066969066506</v>
      </c>
      <c r="AA40" s="47">
        <f t="shared" si="4"/>
        <v>-1632357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25393084</v>
      </c>
      <c r="D7" s="18"/>
      <c r="E7" s="19">
        <v>30925524</v>
      </c>
      <c r="F7" s="20">
        <v>30925524</v>
      </c>
      <c r="G7" s="20">
        <v>1792051</v>
      </c>
      <c r="H7" s="20">
        <v>2119033</v>
      </c>
      <c r="I7" s="20">
        <v>1936337</v>
      </c>
      <c r="J7" s="20">
        <v>5847421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5847421</v>
      </c>
      <c r="X7" s="20">
        <v>7731381</v>
      </c>
      <c r="Y7" s="20">
        <v>-1883960</v>
      </c>
      <c r="Z7" s="21">
        <v>-24.367703518944417</v>
      </c>
      <c r="AA7" s="22">
        <v>30925524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27985701</v>
      </c>
      <c r="D9" s="18"/>
      <c r="E9" s="19">
        <v>43015704</v>
      </c>
      <c r="F9" s="20">
        <v>43015704</v>
      </c>
      <c r="G9" s="20">
        <v>12111376</v>
      </c>
      <c r="H9" s="20">
        <v>7484</v>
      </c>
      <c r="I9" s="20">
        <v>20903</v>
      </c>
      <c r="J9" s="20">
        <v>12139763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12139763</v>
      </c>
      <c r="X9" s="20">
        <v>10753926</v>
      </c>
      <c r="Y9" s="20">
        <v>1385837</v>
      </c>
      <c r="Z9" s="21">
        <v>12.886800597288842</v>
      </c>
      <c r="AA9" s="22">
        <v>43015704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-9673950</v>
      </c>
      <c r="D14" s="18"/>
      <c r="E14" s="19">
        <v>-24542304</v>
      </c>
      <c r="F14" s="20">
        <v>-24542304</v>
      </c>
      <c r="G14" s="20">
        <v>-607921</v>
      </c>
      <c r="H14" s="20">
        <v>-1186619</v>
      </c>
      <c r="I14" s="20">
        <v>-599049</v>
      </c>
      <c r="J14" s="20">
        <v>-2393589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-2393589</v>
      </c>
      <c r="X14" s="20">
        <v>-6135576</v>
      </c>
      <c r="Y14" s="20">
        <v>3741987</v>
      </c>
      <c r="Z14" s="21">
        <v>-60.988357083344745</v>
      </c>
      <c r="AA14" s="22">
        <v>-24542304</v>
      </c>
    </row>
    <row r="15" spans="1:27" x14ac:dyDescent="0.25">
      <c r="A15" s="23" t="s">
        <v>43</v>
      </c>
      <c r="B15" s="17" t="s">
        <v>32</v>
      </c>
      <c r="C15" s="18">
        <v>-15523</v>
      </c>
      <c r="D15" s="18"/>
      <c r="E15" s="19">
        <v>-18000</v>
      </c>
      <c r="F15" s="20">
        <v>-18000</v>
      </c>
      <c r="G15" s="20">
        <v>-172</v>
      </c>
      <c r="H15" s="20">
        <v>-165</v>
      </c>
      <c r="I15" s="20">
        <v>-153</v>
      </c>
      <c r="J15" s="20">
        <v>-490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-490</v>
      </c>
      <c r="X15" s="20">
        <v>-4500</v>
      </c>
      <c r="Y15" s="20">
        <v>4010</v>
      </c>
      <c r="Z15" s="21">
        <v>-89.111111111111114</v>
      </c>
      <c r="AA15" s="22">
        <v>-18000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43689312</v>
      </c>
      <c r="D17" s="26">
        <f>SUM(D6:D16)</f>
        <v>0</v>
      </c>
      <c r="E17" s="27">
        <f t="shared" si="0"/>
        <v>49380924</v>
      </c>
      <c r="F17" s="28">
        <f t="shared" si="0"/>
        <v>49380924</v>
      </c>
      <c r="G17" s="28">
        <f t="shared" si="0"/>
        <v>13295334</v>
      </c>
      <c r="H17" s="28">
        <f t="shared" si="0"/>
        <v>939733</v>
      </c>
      <c r="I17" s="28">
        <f t="shared" si="0"/>
        <v>1358038</v>
      </c>
      <c r="J17" s="28">
        <f t="shared" si="0"/>
        <v>15593105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15593105</v>
      </c>
      <c r="X17" s="28">
        <f t="shared" si="0"/>
        <v>12345231</v>
      </c>
      <c r="Y17" s="28">
        <f t="shared" si="0"/>
        <v>3247874</v>
      </c>
      <c r="Z17" s="29">
        <f>+IF(X17&lt;&gt;0,+(Y17/X17)*100,0)</f>
        <v>26.308734117652392</v>
      </c>
      <c r="AA17" s="30">
        <f>SUM(AA6:AA16)</f>
        <v>49380924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43689312</v>
      </c>
      <c r="D38" s="32">
        <f>+D17+D27+D36</f>
        <v>0</v>
      </c>
      <c r="E38" s="33">
        <f t="shared" si="3"/>
        <v>49380924</v>
      </c>
      <c r="F38" s="2">
        <f t="shared" si="3"/>
        <v>49380924</v>
      </c>
      <c r="G38" s="2">
        <f t="shared" si="3"/>
        <v>13295334</v>
      </c>
      <c r="H38" s="2">
        <f t="shared" si="3"/>
        <v>939733</v>
      </c>
      <c r="I38" s="2">
        <f t="shared" si="3"/>
        <v>1358038</v>
      </c>
      <c r="J38" s="2">
        <f t="shared" si="3"/>
        <v>15593105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15593105</v>
      </c>
      <c r="X38" s="2">
        <f t="shared" si="3"/>
        <v>12345231</v>
      </c>
      <c r="Y38" s="2">
        <f t="shared" si="3"/>
        <v>3247874</v>
      </c>
      <c r="Z38" s="34">
        <f>+IF(X38&lt;&gt;0,+(Y38/X38)*100,0)</f>
        <v>26.308734117652392</v>
      </c>
      <c r="AA38" s="35">
        <f>+AA17+AA27+AA36</f>
        <v>49380924</v>
      </c>
    </row>
    <row r="39" spans="1:27" x14ac:dyDescent="0.25">
      <c r="A39" s="23" t="s">
        <v>60</v>
      </c>
      <c r="B39" s="17"/>
      <c r="C39" s="32">
        <v>99599023</v>
      </c>
      <c r="D39" s="32"/>
      <c r="E39" s="33"/>
      <c r="F39" s="2"/>
      <c r="G39" s="2">
        <v>142992621</v>
      </c>
      <c r="H39" s="2">
        <f>+G40+H60</f>
        <v>156287955</v>
      </c>
      <c r="I39" s="2">
        <f>+H40+I60</f>
        <v>157227688</v>
      </c>
      <c r="J39" s="2">
        <f>+G39</f>
        <v>142992621</v>
      </c>
      <c r="K39" s="2">
        <f>+I40+K60</f>
        <v>158585726</v>
      </c>
      <c r="L39" s="2">
        <f>+K40+L60</f>
        <v>158585726</v>
      </c>
      <c r="M39" s="2">
        <f>+L40+M60</f>
        <v>158585726</v>
      </c>
      <c r="N39" s="2">
        <f>+K39</f>
        <v>158585726</v>
      </c>
      <c r="O39" s="2">
        <f>+M40+O60</f>
        <v>158585726</v>
      </c>
      <c r="P39" s="2">
        <f>+O40+P60</f>
        <v>158585726</v>
      </c>
      <c r="Q39" s="2">
        <f>+P40+Q60</f>
        <v>158585726</v>
      </c>
      <c r="R39" s="2">
        <f>+O39</f>
        <v>158585726</v>
      </c>
      <c r="S39" s="2">
        <f>+Q40+S60</f>
        <v>158585726</v>
      </c>
      <c r="T39" s="2">
        <f>+S40+T60</f>
        <v>158585726</v>
      </c>
      <c r="U39" s="2">
        <f>+T40+U60</f>
        <v>158585726</v>
      </c>
      <c r="V39" s="2">
        <f>+S39</f>
        <v>158585726</v>
      </c>
      <c r="W39" s="2">
        <f>+G39</f>
        <v>142992621</v>
      </c>
      <c r="X39" s="2"/>
      <c r="Y39" s="2">
        <f>+W39-X39</f>
        <v>142992621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143288335</v>
      </c>
      <c r="D40" s="43">
        <f t="shared" ref="D40:AA40" si="4">+D38+D39</f>
        <v>0</v>
      </c>
      <c r="E40" s="44">
        <f t="shared" si="4"/>
        <v>49380924</v>
      </c>
      <c r="F40" s="45">
        <f t="shared" si="4"/>
        <v>49380924</v>
      </c>
      <c r="G40" s="45">
        <f t="shared" si="4"/>
        <v>156287955</v>
      </c>
      <c r="H40" s="45">
        <f t="shared" si="4"/>
        <v>157227688</v>
      </c>
      <c r="I40" s="45">
        <f t="shared" si="4"/>
        <v>158585726</v>
      </c>
      <c r="J40" s="45">
        <f>+I40</f>
        <v>158585726</v>
      </c>
      <c r="K40" s="45">
        <f t="shared" si="4"/>
        <v>158585726</v>
      </c>
      <c r="L40" s="45">
        <f t="shared" si="4"/>
        <v>158585726</v>
      </c>
      <c r="M40" s="45">
        <f t="shared" si="4"/>
        <v>158585726</v>
      </c>
      <c r="N40" s="45">
        <f>+M40</f>
        <v>158585726</v>
      </c>
      <c r="O40" s="45">
        <f t="shared" si="4"/>
        <v>158585726</v>
      </c>
      <c r="P40" s="45">
        <f t="shared" si="4"/>
        <v>158585726</v>
      </c>
      <c r="Q40" s="45">
        <f t="shared" si="4"/>
        <v>158585726</v>
      </c>
      <c r="R40" s="45">
        <f>+Q40</f>
        <v>158585726</v>
      </c>
      <c r="S40" s="45">
        <f t="shared" si="4"/>
        <v>158585726</v>
      </c>
      <c r="T40" s="45">
        <f t="shared" si="4"/>
        <v>158585726</v>
      </c>
      <c r="U40" s="45">
        <f t="shared" si="4"/>
        <v>158585726</v>
      </c>
      <c r="V40" s="45">
        <f>+U40</f>
        <v>158585726</v>
      </c>
      <c r="W40" s="45">
        <f>+V40</f>
        <v>158585726</v>
      </c>
      <c r="X40" s="45">
        <f t="shared" si="4"/>
        <v>12345231</v>
      </c>
      <c r="Y40" s="45">
        <f t="shared" si="4"/>
        <v>146240495</v>
      </c>
      <c r="Z40" s="46">
        <f>+IF(X40&lt;&gt;0,+(Y40/X40)*100,0)</f>
        <v>1184.5909971226947</v>
      </c>
      <c r="AA40" s="47">
        <f t="shared" si="4"/>
        <v>49380924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142992621</v>
      </c>
      <c r="J60">
        <v>142992621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18158251</v>
      </c>
      <c r="D7" s="18"/>
      <c r="E7" s="19">
        <v>57531164</v>
      </c>
      <c r="F7" s="20">
        <v>57531164</v>
      </c>
      <c r="G7" s="20">
        <v>427698</v>
      </c>
      <c r="H7" s="20">
        <v>1127458</v>
      </c>
      <c r="I7" s="20">
        <v>2312559</v>
      </c>
      <c r="J7" s="20">
        <v>3867715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3867715</v>
      </c>
      <c r="X7" s="20">
        <v>14382789</v>
      </c>
      <c r="Y7" s="20">
        <v>-10515074</v>
      </c>
      <c r="Z7" s="21">
        <v>-73.108727382429095</v>
      </c>
      <c r="AA7" s="22">
        <v>57531164</v>
      </c>
    </row>
    <row r="8" spans="1:27" x14ac:dyDescent="0.25">
      <c r="A8" s="23" t="s">
        <v>36</v>
      </c>
      <c r="B8" s="17" t="s">
        <v>32</v>
      </c>
      <c r="C8" s="18">
        <v>226334</v>
      </c>
      <c r="D8" s="18"/>
      <c r="E8" s="19">
        <v>-4819058</v>
      </c>
      <c r="F8" s="20">
        <v>-4819058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-1204764</v>
      </c>
      <c r="Y8" s="20">
        <v>1204764</v>
      </c>
      <c r="Z8" s="21">
        <v>-100</v>
      </c>
      <c r="AA8" s="22">
        <v>-4819058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529506</v>
      </c>
      <c r="D11" s="18"/>
      <c r="E11" s="19">
        <v>4803587</v>
      </c>
      <c r="F11" s="20">
        <v>4803587</v>
      </c>
      <c r="G11" s="20"/>
      <c r="H11" s="20">
        <v>712</v>
      </c>
      <c r="I11" s="20">
        <v>3185</v>
      </c>
      <c r="J11" s="20">
        <v>3897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3897</v>
      </c>
      <c r="X11" s="20">
        <v>1200897</v>
      </c>
      <c r="Y11" s="20">
        <v>-1197000</v>
      </c>
      <c r="Z11" s="21">
        <v>-99.675492569304453</v>
      </c>
      <c r="AA11" s="22">
        <v>4803587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-27739797</v>
      </c>
      <c r="F14" s="20">
        <v>-27739797</v>
      </c>
      <c r="G14" s="20">
        <v>-1547755</v>
      </c>
      <c r="H14" s="20">
        <v>-627519</v>
      </c>
      <c r="I14" s="20">
        <v>-169313</v>
      </c>
      <c r="J14" s="20">
        <v>-2344587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-2344587</v>
      </c>
      <c r="X14" s="20">
        <v>-6934926</v>
      </c>
      <c r="Y14" s="20">
        <v>4590339</v>
      </c>
      <c r="Z14" s="21">
        <v>-66.191607524002421</v>
      </c>
      <c r="AA14" s="22">
        <v>-27739797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18914091</v>
      </c>
      <c r="D17" s="26">
        <f>SUM(D6:D16)</f>
        <v>0</v>
      </c>
      <c r="E17" s="27">
        <f t="shared" si="0"/>
        <v>29775896</v>
      </c>
      <c r="F17" s="28">
        <f t="shared" si="0"/>
        <v>29775896</v>
      </c>
      <c r="G17" s="28">
        <f t="shared" si="0"/>
        <v>-1120057</v>
      </c>
      <c r="H17" s="28">
        <f t="shared" si="0"/>
        <v>500651</v>
      </c>
      <c r="I17" s="28">
        <f t="shared" si="0"/>
        <v>2146431</v>
      </c>
      <c r="J17" s="28">
        <f t="shared" si="0"/>
        <v>1527025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1527025</v>
      </c>
      <c r="X17" s="28">
        <f t="shared" si="0"/>
        <v>7443996</v>
      </c>
      <c r="Y17" s="28">
        <f t="shared" si="0"/>
        <v>-5916971</v>
      </c>
      <c r="Z17" s="29">
        <f>+IF(X17&lt;&gt;0,+(Y17/X17)*100,0)</f>
        <v>-79.486488171138191</v>
      </c>
      <c r="AA17" s="30">
        <f>SUM(AA6:AA16)</f>
        <v>29775896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-15837517</v>
      </c>
      <c r="D26" s="18"/>
      <c r="E26" s="19">
        <v>-5948713</v>
      </c>
      <c r="F26" s="20">
        <v>-5948713</v>
      </c>
      <c r="G26" s="20">
        <v>-3611420</v>
      </c>
      <c r="H26" s="20">
        <v>-2134792</v>
      </c>
      <c r="I26" s="20"/>
      <c r="J26" s="20">
        <v>-5746212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-5746212</v>
      </c>
      <c r="X26" s="20">
        <v>-1487178</v>
      </c>
      <c r="Y26" s="20">
        <v>-4259034</v>
      </c>
      <c r="Z26" s="21">
        <v>286.38360707326223</v>
      </c>
      <c r="AA26" s="22">
        <v>-5948713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-15837517</v>
      </c>
      <c r="D27" s="26">
        <f>SUM(D21:D26)</f>
        <v>0</v>
      </c>
      <c r="E27" s="27">
        <f t="shared" si="1"/>
        <v>-5948713</v>
      </c>
      <c r="F27" s="28">
        <f t="shared" si="1"/>
        <v>-5948713</v>
      </c>
      <c r="G27" s="28">
        <f t="shared" si="1"/>
        <v>-3611420</v>
      </c>
      <c r="H27" s="28">
        <f t="shared" si="1"/>
        <v>-2134792</v>
      </c>
      <c r="I27" s="28">
        <f t="shared" si="1"/>
        <v>0</v>
      </c>
      <c r="J27" s="28">
        <f t="shared" si="1"/>
        <v>-5746212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-5746212</v>
      </c>
      <c r="X27" s="28">
        <f t="shared" si="1"/>
        <v>-1487178</v>
      </c>
      <c r="Y27" s="28">
        <f t="shared" si="1"/>
        <v>-4259034</v>
      </c>
      <c r="Z27" s="29">
        <f>+IF(X27&lt;&gt;0,+(Y27/X27)*100,0)</f>
        <v>286.38360707326223</v>
      </c>
      <c r="AA27" s="30">
        <f>SUM(AA21:AA26)</f>
        <v>-5948713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>
        <v>-790</v>
      </c>
      <c r="I33" s="36">
        <v>-268</v>
      </c>
      <c r="J33" s="36">
        <v>-1058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-1058</v>
      </c>
      <c r="X33" s="36"/>
      <c r="Y33" s="20">
        <v>-1058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-790</v>
      </c>
      <c r="I36" s="28">
        <f t="shared" si="2"/>
        <v>-268</v>
      </c>
      <c r="J36" s="28">
        <f t="shared" si="2"/>
        <v>-1058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-1058</v>
      </c>
      <c r="X36" s="28">
        <f t="shared" si="2"/>
        <v>0</v>
      </c>
      <c r="Y36" s="28">
        <f t="shared" si="2"/>
        <v>-1058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3076574</v>
      </c>
      <c r="D38" s="32">
        <f>+D17+D27+D36</f>
        <v>0</v>
      </c>
      <c r="E38" s="33">
        <f t="shared" si="3"/>
        <v>23827183</v>
      </c>
      <c r="F38" s="2">
        <f t="shared" si="3"/>
        <v>23827183</v>
      </c>
      <c r="G38" s="2">
        <f t="shared" si="3"/>
        <v>-4731477</v>
      </c>
      <c r="H38" s="2">
        <f t="shared" si="3"/>
        <v>-1634931</v>
      </c>
      <c r="I38" s="2">
        <f t="shared" si="3"/>
        <v>2146163</v>
      </c>
      <c r="J38" s="2">
        <f t="shared" si="3"/>
        <v>-4220245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-4220245</v>
      </c>
      <c r="X38" s="2">
        <f t="shared" si="3"/>
        <v>5956818</v>
      </c>
      <c r="Y38" s="2">
        <f t="shared" si="3"/>
        <v>-10177063</v>
      </c>
      <c r="Z38" s="34">
        <f>+IF(X38&lt;&gt;0,+(Y38/X38)*100,0)</f>
        <v>-170.84730471872734</v>
      </c>
      <c r="AA38" s="35">
        <f>+AA17+AA27+AA36</f>
        <v>23827183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-4731477</v>
      </c>
      <c r="I39" s="2">
        <f>+H40+I60</f>
        <v>-6366408</v>
      </c>
      <c r="J39" s="2">
        <f>+G39</f>
        <v>0</v>
      </c>
      <c r="K39" s="2">
        <f>+I40+K60</f>
        <v>-4220245</v>
      </c>
      <c r="L39" s="2">
        <f>+K40+L60</f>
        <v>-4220245</v>
      </c>
      <c r="M39" s="2">
        <f>+L40+M60</f>
        <v>-4220245</v>
      </c>
      <c r="N39" s="2">
        <f>+K39</f>
        <v>-4220245</v>
      </c>
      <c r="O39" s="2">
        <f>+M40+O60</f>
        <v>-4220245</v>
      </c>
      <c r="P39" s="2">
        <f>+O40+P60</f>
        <v>-4220245</v>
      </c>
      <c r="Q39" s="2">
        <f>+P40+Q60</f>
        <v>-4220245</v>
      </c>
      <c r="R39" s="2">
        <f>+O39</f>
        <v>-4220245</v>
      </c>
      <c r="S39" s="2">
        <f>+Q40+S60</f>
        <v>-4220245</v>
      </c>
      <c r="T39" s="2">
        <f>+S40+T60</f>
        <v>-4220245</v>
      </c>
      <c r="U39" s="2">
        <f>+T40+U60</f>
        <v>-4220245</v>
      </c>
      <c r="V39" s="2">
        <f>+S39</f>
        <v>-4220245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3076574</v>
      </c>
      <c r="D40" s="43">
        <f t="shared" ref="D40:AA40" si="4">+D38+D39</f>
        <v>0</v>
      </c>
      <c r="E40" s="44">
        <f t="shared" si="4"/>
        <v>23827183</v>
      </c>
      <c r="F40" s="45">
        <f t="shared" si="4"/>
        <v>23827183</v>
      </c>
      <c r="G40" s="45">
        <f t="shared" si="4"/>
        <v>-4731477</v>
      </c>
      <c r="H40" s="45">
        <f t="shared" si="4"/>
        <v>-6366408</v>
      </c>
      <c r="I40" s="45">
        <f t="shared" si="4"/>
        <v>-4220245</v>
      </c>
      <c r="J40" s="45">
        <f>+I40</f>
        <v>-4220245</v>
      </c>
      <c r="K40" s="45">
        <f t="shared" si="4"/>
        <v>-4220245</v>
      </c>
      <c r="L40" s="45">
        <f t="shared" si="4"/>
        <v>-4220245</v>
      </c>
      <c r="M40" s="45">
        <f t="shared" si="4"/>
        <v>-4220245</v>
      </c>
      <c r="N40" s="45">
        <f>+M40</f>
        <v>-4220245</v>
      </c>
      <c r="O40" s="45">
        <f t="shared" si="4"/>
        <v>-4220245</v>
      </c>
      <c r="P40" s="45">
        <f t="shared" si="4"/>
        <v>-4220245</v>
      </c>
      <c r="Q40" s="45">
        <f t="shared" si="4"/>
        <v>-4220245</v>
      </c>
      <c r="R40" s="45">
        <f>+Q40</f>
        <v>-4220245</v>
      </c>
      <c r="S40" s="45">
        <f t="shared" si="4"/>
        <v>-4220245</v>
      </c>
      <c r="T40" s="45">
        <f t="shared" si="4"/>
        <v>-4220245</v>
      </c>
      <c r="U40" s="45">
        <f t="shared" si="4"/>
        <v>-4220245</v>
      </c>
      <c r="V40" s="45">
        <f>+U40</f>
        <v>-4220245</v>
      </c>
      <c r="W40" s="45">
        <f>+V40</f>
        <v>-4220245</v>
      </c>
      <c r="X40" s="45">
        <f t="shared" si="4"/>
        <v>5956818</v>
      </c>
      <c r="Y40" s="45">
        <f t="shared" si="4"/>
        <v>-10177063</v>
      </c>
      <c r="Z40" s="46">
        <f>+IF(X40&lt;&gt;0,+(Y40/X40)*100,0)</f>
        <v>-170.84730471872734</v>
      </c>
      <c r="AA40" s="47">
        <f t="shared" si="4"/>
        <v>23827183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11293827</v>
      </c>
      <c r="F7" s="20">
        <v>11293827</v>
      </c>
      <c r="G7" s="20">
        <v>86392</v>
      </c>
      <c r="H7" s="20">
        <v>233580</v>
      </c>
      <c r="I7" s="20">
        <v>407067</v>
      </c>
      <c r="J7" s="20">
        <v>727039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727039</v>
      </c>
      <c r="X7" s="20">
        <v>2823456</v>
      </c>
      <c r="Y7" s="20">
        <v>-2096417</v>
      </c>
      <c r="Z7" s="21">
        <v>-74.250032584180531</v>
      </c>
      <c r="AA7" s="22">
        <v>11293827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-3084429</v>
      </c>
      <c r="D14" s="18"/>
      <c r="E14" s="19">
        <v>-6085444</v>
      </c>
      <c r="F14" s="20">
        <v>-6085444</v>
      </c>
      <c r="G14" s="20">
        <v>-458945</v>
      </c>
      <c r="H14" s="20">
        <v>-474819</v>
      </c>
      <c r="I14" s="20">
        <v>-640749</v>
      </c>
      <c r="J14" s="20">
        <v>-1574513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-1574513</v>
      </c>
      <c r="X14" s="20">
        <v>-1521363</v>
      </c>
      <c r="Y14" s="20">
        <v>-53150</v>
      </c>
      <c r="Z14" s="21">
        <v>3.4935777983295244</v>
      </c>
      <c r="AA14" s="22">
        <v>-6085444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-3084429</v>
      </c>
      <c r="D17" s="26">
        <f>SUM(D6:D16)</f>
        <v>0</v>
      </c>
      <c r="E17" s="27">
        <f t="shared" si="0"/>
        <v>5208383</v>
      </c>
      <c r="F17" s="28">
        <f t="shared" si="0"/>
        <v>5208383</v>
      </c>
      <c r="G17" s="28">
        <f t="shared" si="0"/>
        <v>-372553</v>
      </c>
      <c r="H17" s="28">
        <f t="shared" si="0"/>
        <v>-241239</v>
      </c>
      <c r="I17" s="28">
        <f t="shared" si="0"/>
        <v>-233682</v>
      </c>
      <c r="J17" s="28">
        <f t="shared" si="0"/>
        <v>-847474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-847474</v>
      </c>
      <c r="X17" s="28">
        <f t="shared" si="0"/>
        <v>1302093</v>
      </c>
      <c r="Y17" s="28">
        <f t="shared" si="0"/>
        <v>-2149567</v>
      </c>
      <c r="Z17" s="29">
        <f>+IF(X17&lt;&gt;0,+(Y17/X17)*100,0)</f>
        <v>-165.08552000509948</v>
      </c>
      <c r="AA17" s="30">
        <f>SUM(AA6:AA16)</f>
        <v>5208383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-920000</v>
      </c>
      <c r="F26" s="20">
        <v>-920000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-229998</v>
      </c>
      <c r="Y26" s="20">
        <v>229998</v>
      </c>
      <c r="Z26" s="21">
        <v>-100</v>
      </c>
      <c r="AA26" s="22">
        <v>-920000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-920000</v>
      </c>
      <c r="F27" s="28">
        <f t="shared" si="1"/>
        <v>-920000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-229998</v>
      </c>
      <c r="Y27" s="28">
        <f t="shared" si="1"/>
        <v>229998</v>
      </c>
      <c r="Z27" s="29">
        <f>+IF(X27&lt;&gt;0,+(Y27/X27)*100,0)</f>
        <v>-100</v>
      </c>
      <c r="AA27" s="30">
        <f>SUM(AA21:AA26)</f>
        <v>-920000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-3084429</v>
      </c>
      <c r="D38" s="32">
        <f>+D17+D27+D36</f>
        <v>0</v>
      </c>
      <c r="E38" s="33">
        <f t="shared" si="3"/>
        <v>4288383</v>
      </c>
      <c r="F38" s="2">
        <f t="shared" si="3"/>
        <v>4288383</v>
      </c>
      <c r="G38" s="2">
        <f t="shared" si="3"/>
        <v>-372553</v>
      </c>
      <c r="H38" s="2">
        <f t="shared" si="3"/>
        <v>-241239</v>
      </c>
      <c r="I38" s="2">
        <f t="shared" si="3"/>
        <v>-233682</v>
      </c>
      <c r="J38" s="2">
        <f t="shared" si="3"/>
        <v>-847474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-847474</v>
      </c>
      <c r="X38" s="2">
        <f t="shared" si="3"/>
        <v>1072095</v>
      </c>
      <c r="Y38" s="2">
        <f t="shared" si="3"/>
        <v>-1919569</v>
      </c>
      <c r="Z38" s="34">
        <f>+IF(X38&lt;&gt;0,+(Y38/X38)*100,0)</f>
        <v>-179.0484052252832</v>
      </c>
      <c r="AA38" s="35">
        <f>+AA17+AA27+AA36</f>
        <v>4288383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-372553</v>
      </c>
      <c r="I39" s="2">
        <f>+H40+I60</f>
        <v>-613792</v>
      </c>
      <c r="J39" s="2">
        <f>+G39</f>
        <v>0</v>
      </c>
      <c r="K39" s="2">
        <f>+I40+K60</f>
        <v>-847474</v>
      </c>
      <c r="L39" s="2">
        <f>+K40+L60</f>
        <v>-847474</v>
      </c>
      <c r="M39" s="2">
        <f>+L40+M60</f>
        <v>-847474</v>
      </c>
      <c r="N39" s="2">
        <f>+K39</f>
        <v>-847474</v>
      </c>
      <c r="O39" s="2">
        <f>+M40+O60</f>
        <v>-847474</v>
      </c>
      <c r="P39" s="2">
        <f>+O40+P60</f>
        <v>-847474</v>
      </c>
      <c r="Q39" s="2">
        <f>+P40+Q60</f>
        <v>-847474</v>
      </c>
      <c r="R39" s="2">
        <f>+O39</f>
        <v>-847474</v>
      </c>
      <c r="S39" s="2">
        <f>+Q40+S60</f>
        <v>-847474</v>
      </c>
      <c r="T39" s="2">
        <f>+S40+T60</f>
        <v>-847474</v>
      </c>
      <c r="U39" s="2">
        <f>+T40+U60</f>
        <v>-847474</v>
      </c>
      <c r="V39" s="2">
        <f>+S39</f>
        <v>-847474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-3084429</v>
      </c>
      <c r="D40" s="43">
        <f t="shared" ref="D40:AA40" si="4">+D38+D39</f>
        <v>0</v>
      </c>
      <c r="E40" s="44">
        <f t="shared" si="4"/>
        <v>4288383</v>
      </c>
      <c r="F40" s="45">
        <f t="shared" si="4"/>
        <v>4288383</v>
      </c>
      <c r="G40" s="45">
        <f t="shared" si="4"/>
        <v>-372553</v>
      </c>
      <c r="H40" s="45">
        <f t="shared" si="4"/>
        <v>-613792</v>
      </c>
      <c r="I40" s="45">
        <f t="shared" si="4"/>
        <v>-847474</v>
      </c>
      <c r="J40" s="45">
        <f>+I40</f>
        <v>-847474</v>
      </c>
      <c r="K40" s="45">
        <f t="shared" si="4"/>
        <v>-847474</v>
      </c>
      <c r="L40" s="45">
        <f t="shared" si="4"/>
        <v>-847474</v>
      </c>
      <c r="M40" s="45">
        <f t="shared" si="4"/>
        <v>-847474</v>
      </c>
      <c r="N40" s="45">
        <f>+M40</f>
        <v>-847474</v>
      </c>
      <c r="O40" s="45">
        <f t="shared" si="4"/>
        <v>-847474</v>
      </c>
      <c r="P40" s="45">
        <f t="shared" si="4"/>
        <v>-847474</v>
      </c>
      <c r="Q40" s="45">
        <f t="shared" si="4"/>
        <v>-847474</v>
      </c>
      <c r="R40" s="45">
        <f>+Q40</f>
        <v>-847474</v>
      </c>
      <c r="S40" s="45">
        <f t="shared" si="4"/>
        <v>-847474</v>
      </c>
      <c r="T40" s="45">
        <f t="shared" si="4"/>
        <v>-847474</v>
      </c>
      <c r="U40" s="45">
        <f t="shared" si="4"/>
        <v>-847474</v>
      </c>
      <c r="V40" s="45">
        <f>+U40</f>
        <v>-847474</v>
      </c>
      <c r="W40" s="45">
        <f>+V40</f>
        <v>-847474</v>
      </c>
      <c r="X40" s="45">
        <f t="shared" si="4"/>
        <v>1072095</v>
      </c>
      <c r="Y40" s="45">
        <f t="shared" si="4"/>
        <v>-1919569</v>
      </c>
      <c r="Z40" s="46">
        <f>+IF(X40&lt;&gt;0,+(Y40/X40)*100,0)</f>
        <v>-179.0484052252832</v>
      </c>
      <c r="AA40" s="47">
        <f t="shared" si="4"/>
        <v>4288383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17588489</v>
      </c>
      <c r="F7" s="20">
        <v>17588489</v>
      </c>
      <c r="G7" s="20">
        <v>1461</v>
      </c>
      <c r="H7" s="20">
        <v>1031</v>
      </c>
      <c r="I7" s="20">
        <v>1087</v>
      </c>
      <c r="J7" s="20">
        <v>3579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3579</v>
      </c>
      <c r="X7" s="20">
        <v>4397124</v>
      </c>
      <c r="Y7" s="20">
        <v>-4393545</v>
      </c>
      <c r="Z7" s="21">
        <v>-99.918605888758194</v>
      </c>
      <c r="AA7" s="22">
        <v>17588489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17744000</v>
      </c>
      <c r="F9" s="20">
        <v>17744000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4436001</v>
      </c>
      <c r="Y9" s="20">
        <v>-4436001</v>
      </c>
      <c r="Z9" s="21">
        <v>-100</v>
      </c>
      <c r="AA9" s="22">
        <v>17744000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22696000</v>
      </c>
      <c r="F10" s="20">
        <v>22696000</v>
      </c>
      <c r="G10" s="20">
        <v>6426000</v>
      </c>
      <c r="H10" s="20"/>
      <c r="I10" s="20"/>
      <c r="J10" s="20">
        <v>6426000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6426000</v>
      </c>
      <c r="X10" s="20">
        <v>5673999</v>
      </c>
      <c r="Y10" s="20">
        <v>752001</v>
      </c>
      <c r="Z10" s="21">
        <v>13.253456689012458</v>
      </c>
      <c r="AA10" s="22">
        <v>22696000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-11485106</v>
      </c>
      <c r="D14" s="18"/>
      <c r="E14" s="19">
        <v>-8679012</v>
      </c>
      <c r="F14" s="20">
        <v>-8679012</v>
      </c>
      <c r="G14" s="20">
        <v>-1090708</v>
      </c>
      <c r="H14" s="20">
        <v>-1288277</v>
      </c>
      <c r="I14" s="20">
        <v>-1270994</v>
      </c>
      <c r="J14" s="20">
        <v>-3649979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-3649979</v>
      </c>
      <c r="X14" s="20">
        <v>-2169753</v>
      </c>
      <c r="Y14" s="20">
        <v>-1480226</v>
      </c>
      <c r="Z14" s="21">
        <v>68.220944964703349</v>
      </c>
      <c r="AA14" s="22">
        <v>-8679012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-11485106</v>
      </c>
      <c r="D17" s="26">
        <f>SUM(D6:D16)</f>
        <v>0</v>
      </c>
      <c r="E17" s="27">
        <f t="shared" si="0"/>
        <v>49349477</v>
      </c>
      <c r="F17" s="28">
        <f t="shared" si="0"/>
        <v>49349477</v>
      </c>
      <c r="G17" s="28">
        <f t="shared" si="0"/>
        <v>5336753</v>
      </c>
      <c r="H17" s="28">
        <f t="shared" si="0"/>
        <v>-1287246</v>
      </c>
      <c r="I17" s="28">
        <f t="shared" si="0"/>
        <v>-1269907</v>
      </c>
      <c r="J17" s="28">
        <f t="shared" si="0"/>
        <v>2779600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2779600</v>
      </c>
      <c r="X17" s="28">
        <f t="shared" si="0"/>
        <v>12337371</v>
      </c>
      <c r="Y17" s="28">
        <f t="shared" si="0"/>
        <v>-9557771</v>
      </c>
      <c r="Z17" s="29">
        <f>+IF(X17&lt;&gt;0,+(Y17/X17)*100,0)</f>
        <v>-77.470078511864486</v>
      </c>
      <c r="AA17" s="30">
        <f>SUM(AA6:AA16)</f>
        <v>49349477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372010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-61314648</v>
      </c>
      <c r="F26" s="20">
        <v>-61314648</v>
      </c>
      <c r="G26" s="20">
        <v>-1760712</v>
      </c>
      <c r="H26" s="20">
        <v>-2660159</v>
      </c>
      <c r="I26" s="20">
        <v>-1745990</v>
      </c>
      <c r="J26" s="20">
        <v>-6166861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-6166861</v>
      </c>
      <c r="X26" s="20">
        <v>-15328662</v>
      </c>
      <c r="Y26" s="20">
        <v>9161801</v>
      </c>
      <c r="Z26" s="21">
        <v>-59.769084868594533</v>
      </c>
      <c r="AA26" s="22">
        <v>-61314648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372010</v>
      </c>
      <c r="D27" s="26">
        <f>SUM(D21:D26)</f>
        <v>0</v>
      </c>
      <c r="E27" s="27">
        <f t="shared" si="1"/>
        <v>-61314648</v>
      </c>
      <c r="F27" s="28">
        <f t="shared" si="1"/>
        <v>-61314648</v>
      </c>
      <c r="G27" s="28">
        <f t="shared" si="1"/>
        <v>-1760712</v>
      </c>
      <c r="H27" s="28">
        <f t="shared" si="1"/>
        <v>-2660159</v>
      </c>
      <c r="I27" s="28">
        <f t="shared" si="1"/>
        <v>-1745990</v>
      </c>
      <c r="J27" s="28">
        <f t="shared" si="1"/>
        <v>-6166861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-6166861</v>
      </c>
      <c r="X27" s="28">
        <f t="shared" si="1"/>
        <v>-15328662</v>
      </c>
      <c r="Y27" s="28">
        <f t="shared" si="1"/>
        <v>9161801</v>
      </c>
      <c r="Z27" s="29">
        <f>+IF(X27&lt;&gt;0,+(Y27/X27)*100,0)</f>
        <v>-59.769084868594533</v>
      </c>
      <c r="AA27" s="30">
        <f>SUM(AA21:AA26)</f>
        <v>-61314648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-11113096</v>
      </c>
      <c r="D38" s="32">
        <f>+D17+D27+D36</f>
        <v>0</v>
      </c>
      <c r="E38" s="33">
        <f t="shared" si="3"/>
        <v>-11965171</v>
      </c>
      <c r="F38" s="2">
        <f t="shared" si="3"/>
        <v>-11965171</v>
      </c>
      <c r="G38" s="2">
        <f t="shared" si="3"/>
        <v>3576041</v>
      </c>
      <c r="H38" s="2">
        <f t="shared" si="3"/>
        <v>-3947405</v>
      </c>
      <c r="I38" s="2">
        <f t="shared" si="3"/>
        <v>-3015897</v>
      </c>
      <c r="J38" s="2">
        <f t="shared" si="3"/>
        <v>-3387261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-3387261</v>
      </c>
      <c r="X38" s="2">
        <f t="shared" si="3"/>
        <v>-2991291</v>
      </c>
      <c r="Y38" s="2">
        <f t="shared" si="3"/>
        <v>-395970</v>
      </c>
      <c r="Z38" s="34">
        <f>+IF(X38&lt;&gt;0,+(Y38/X38)*100,0)</f>
        <v>13.237428254222007</v>
      </c>
      <c r="AA38" s="35">
        <f>+AA17+AA27+AA36</f>
        <v>-11965171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3576041</v>
      </c>
      <c r="I39" s="2">
        <f>+H40+I60</f>
        <v>-371364</v>
      </c>
      <c r="J39" s="2">
        <f>+G39</f>
        <v>0</v>
      </c>
      <c r="K39" s="2">
        <f>+I40+K60</f>
        <v>-3387261</v>
      </c>
      <c r="L39" s="2">
        <f>+K40+L60</f>
        <v>-3387261</v>
      </c>
      <c r="M39" s="2">
        <f>+L40+M60</f>
        <v>-3387261</v>
      </c>
      <c r="N39" s="2">
        <f>+K39</f>
        <v>-3387261</v>
      </c>
      <c r="O39" s="2">
        <f>+M40+O60</f>
        <v>-3387261</v>
      </c>
      <c r="P39" s="2">
        <f>+O40+P60</f>
        <v>-3387261</v>
      </c>
      <c r="Q39" s="2">
        <f>+P40+Q60</f>
        <v>-3387261</v>
      </c>
      <c r="R39" s="2">
        <f>+O39</f>
        <v>-3387261</v>
      </c>
      <c r="S39" s="2">
        <f>+Q40+S60</f>
        <v>-3387261</v>
      </c>
      <c r="T39" s="2">
        <f>+S40+T60</f>
        <v>-3387261</v>
      </c>
      <c r="U39" s="2">
        <f>+T40+U60</f>
        <v>-3387261</v>
      </c>
      <c r="V39" s="2">
        <f>+S39</f>
        <v>-3387261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-11113096</v>
      </c>
      <c r="D40" s="43">
        <f t="shared" ref="D40:AA40" si="4">+D38+D39</f>
        <v>0</v>
      </c>
      <c r="E40" s="44">
        <f t="shared" si="4"/>
        <v>-11965171</v>
      </c>
      <c r="F40" s="45">
        <f t="shared" si="4"/>
        <v>-11965171</v>
      </c>
      <c r="G40" s="45">
        <f t="shared" si="4"/>
        <v>3576041</v>
      </c>
      <c r="H40" s="45">
        <f t="shared" si="4"/>
        <v>-371364</v>
      </c>
      <c r="I40" s="45">
        <f t="shared" si="4"/>
        <v>-3387261</v>
      </c>
      <c r="J40" s="45">
        <f>+I40</f>
        <v>-3387261</v>
      </c>
      <c r="K40" s="45">
        <f t="shared" si="4"/>
        <v>-3387261</v>
      </c>
      <c r="L40" s="45">
        <f t="shared" si="4"/>
        <v>-3387261</v>
      </c>
      <c r="M40" s="45">
        <f t="shared" si="4"/>
        <v>-3387261</v>
      </c>
      <c r="N40" s="45">
        <f>+M40</f>
        <v>-3387261</v>
      </c>
      <c r="O40" s="45">
        <f t="shared" si="4"/>
        <v>-3387261</v>
      </c>
      <c r="P40" s="45">
        <f t="shared" si="4"/>
        <v>-3387261</v>
      </c>
      <c r="Q40" s="45">
        <f t="shared" si="4"/>
        <v>-3387261</v>
      </c>
      <c r="R40" s="45">
        <f>+Q40</f>
        <v>-3387261</v>
      </c>
      <c r="S40" s="45">
        <f t="shared" si="4"/>
        <v>-3387261</v>
      </c>
      <c r="T40" s="45">
        <f t="shared" si="4"/>
        <v>-3387261</v>
      </c>
      <c r="U40" s="45">
        <f t="shared" si="4"/>
        <v>-3387261</v>
      </c>
      <c r="V40" s="45">
        <f>+U40</f>
        <v>-3387261</v>
      </c>
      <c r="W40" s="45">
        <f>+V40</f>
        <v>-3387261</v>
      </c>
      <c r="X40" s="45">
        <f t="shared" si="4"/>
        <v>-2991291</v>
      </c>
      <c r="Y40" s="45">
        <f t="shared" si="4"/>
        <v>-395970</v>
      </c>
      <c r="Z40" s="46">
        <f>+IF(X40&lt;&gt;0,+(Y40/X40)*100,0)</f>
        <v>13.237428254222007</v>
      </c>
      <c r="AA40" s="47">
        <f t="shared" si="4"/>
        <v>-11965171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922376</v>
      </c>
      <c r="D7" s="18"/>
      <c r="E7" s="19">
        <v>350474</v>
      </c>
      <c r="F7" s="20">
        <v>350474</v>
      </c>
      <c r="G7" s="20">
        <v>79165</v>
      </c>
      <c r="H7" s="20">
        <v>55897</v>
      </c>
      <c r="I7" s="20">
        <v>121614</v>
      </c>
      <c r="J7" s="20">
        <v>256676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256676</v>
      </c>
      <c r="X7" s="20">
        <v>87618</v>
      </c>
      <c r="Y7" s="20">
        <v>169058</v>
      </c>
      <c r="Z7" s="21">
        <v>192.94893743294756</v>
      </c>
      <c r="AA7" s="22">
        <v>350474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178628</v>
      </c>
      <c r="F11" s="20">
        <v>178628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44655</v>
      </c>
      <c r="Y11" s="20">
        <v>-44655</v>
      </c>
      <c r="Z11" s="21">
        <v>-100</v>
      </c>
      <c r="AA11" s="22">
        <v>178628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-710818</v>
      </c>
      <c r="F14" s="20">
        <v>-710818</v>
      </c>
      <c r="G14" s="20"/>
      <c r="H14" s="20"/>
      <c r="I14" s="20">
        <v>-47321</v>
      </c>
      <c r="J14" s="20">
        <v>-47321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-47321</v>
      </c>
      <c r="X14" s="20">
        <v>-177702</v>
      </c>
      <c r="Y14" s="20">
        <v>130381</v>
      </c>
      <c r="Z14" s="21">
        <v>-73.370586712586245</v>
      </c>
      <c r="AA14" s="22">
        <v>-710818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922376</v>
      </c>
      <c r="D17" s="26">
        <f>SUM(D6:D16)</f>
        <v>0</v>
      </c>
      <c r="E17" s="27">
        <f t="shared" si="0"/>
        <v>-181716</v>
      </c>
      <c r="F17" s="28">
        <f t="shared" si="0"/>
        <v>-181716</v>
      </c>
      <c r="G17" s="28">
        <f t="shared" si="0"/>
        <v>79165</v>
      </c>
      <c r="H17" s="28">
        <f t="shared" si="0"/>
        <v>55897</v>
      </c>
      <c r="I17" s="28">
        <f t="shared" si="0"/>
        <v>74293</v>
      </c>
      <c r="J17" s="28">
        <f t="shared" si="0"/>
        <v>209355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209355</v>
      </c>
      <c r="X17" s="28">
        <f t="shared" si="0"/>
        <v>-45429</v>
      </c>
      <c r="Y17" s="28">
        <f t="shared" si="0"/>
        <v>254784</v>
      </c>
      <c r="Z17" s="29">
        <f>+IF(X17&lt;&gt;0,+(Y17/X17)*100,0)</f>
        <v>-560.83999207554643</v>
      </c>
      <c r="AA17" s="30">
        <f>SUM(AA6:AA16)</f>
        <v>-181716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-925000</v>
      </c>
      <c r="F26" s="20">
        <v>-925000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-231249</v>
      </c>
      <c r="Y26" s="20">
        <v>231249</v>
      </c>
      <c r="Z26" s="21">
        <v>-100</v>
      </c>
      <c r="AA26" s="22">
        <v>-925000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-925000</v>
      </c>
      <c r="F27" s="28">
        <f t="shared" si="1"/>
        <v>-925000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-231249</v>
      </c>
      <c r="Y27" s="28">
        <f t="shared" si="1"/>
        <v>231249</v>
      </c>
      <c r="Z27" s="29">
        <f>+IF(X27&lt;&gt;0,+(Y27/X27)*100,0)</f>
        <v>-100</v>
      </c>
      <c r="AA27" s="30">
        <f>SUM(AA21:AA26)</f>
        <v>-925000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922376</v>
      </c>
      <c r="D38" s="32">
        <f>+D17+D27+D36</f>
        <v>0</v>
      </c>
      <c r="E38" s="33">
        <f t="shared" si="3"/>
        <v>-1106716</v>
      </c>
      <c r="F38" s="2">
        <f t="shared" si="3"/>
        <v>-1106716</v>
      </c>
      <c r="G38" s="2">
        <f t="shared" si="3"/>
        <v>79165</v>
      </c>
      <c r="H38" s="2">
        <f t="shared" si="3"/>
        <v>55897</v>
      </c>
      <c r="I38" s="2">
        <f t="shared" si="3"/>
        <v>74293</v>
      </c>
      <c r="J38" s="2">
        <f t="shared" si="3"/>
        <v>209355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209355</v>
      </c>
      <c r="X38" s="2">
        <f t="shared" si="3"/>
        <v>-276678</v>
      </c>
      <c r="Y38" s="2">
        <f t="shared" si="3"/>
        <v>486033</v>
      </c>
      <c r="Z38" s="34">
        <f>+IF(X38&lt;&gt;0,+(Y38/X38)*100,0)</f>
        <v>-175.66738230000217</v>
      </c>
      <c r="AA38" s="35">
        <f>+AA17+AA27+AA36</f>
        <v>-1106716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79165</v>
      </c>
      <c r="I39" s="2">
        <f>+H40+I60</f>
        <v>135062</v>
      </c>
      <c r="J39" s="2">
        <f>+G39</f>
        <v>0</v>
      </c>
      <c r="K39" s="2">
        <f>+I40+K60</f>
        <v>209355</v>
      </c>
      <c r="L39" s="2">
        <f>+K40+L60</f>
        <v>209355</v>
      </c>
      <c r="M39" s="2">
        <f>+L40+M60</f>
        <v>209355</v>
      </c>
      <c r="N39" s="2">
        <f>+K39</f>
        <v>209355</v>
      </c>
      <c r="O39" s="2">
        <f>+M40+O60</f>
        <v>209355</v>
      </c>
      <c r="P39" s="2">
        <f>+O40+P60</f>
        <v>209355</v>
      </c>
      <c r="Q39" s="2">
        <f>+P40+Q60</f>
        <v>209355</v>
      </c>
      <c r="R39" s="2">
        <f>+O39</f>
        <v>209355</v>
      </c>
      <c r="S39" s="2">
        <f>+Q40+S60</f>
        <v>209355</v>
      </c>
      <c r="T39" s="2">
        <f>+S40+T60</f>
        <v>209355</v>
      </c>
      <c r="U39" s="2">
        <f>+T40+U60</f>
        <v>209355</v>
      </c>
      <c r="V39" s="2">
        <f>+S39</f>
        <v>209355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922376</v>
      </c>
      <c r="D40" s="43">
        <f t="shared" ref="D40:AA40" si="4">+D38+D39</f>
        <v>0</v>
      </c>
      <c r="E40" s="44">
        <f t="shared" si="4"/>
        <v>-1106716</v>
      </c>
      <c r="F40" s="45">
        <f t="shared" si="4"/>
        <v>-1106716</v>
      </c>
      <c r="G40" s="45">
        <f t="shared" si="4"/>
        <v>79165</v>
      </c>
      <c r="H40" s="45">
        <f t="shared" si="4"/>
        <v>135062</v>
      </c>
      <c r="I40" s="45">
        <f t="shared" si="4"/>
        <v>209355</v>
      </c>
      <c r="J40" s="45">
        <f>+I40</f>
        <v>209355</v>
      </c>
      <c r="K40" s="45">
        <f t="shared" si="4"/>
        <v>209355</v>
      </c>
      <c r="L40" s="45">
        <f t="shared" si="4"/>
        <v>209355</v>
      </c>
      <c r="M40" s="45">
        <f t="shared" si="4"/>
        <v>209355</v>
      </c>
      <c r="N40" s="45">
        <f>+M40</f>
        <v>209355</v>
      </c>
      <c r="O40" s="45">
        <f t="shared" si="4"/>
        <v>209355</v>
      </c>
      <c r="P40" s="45">
        <f t="shared" si="4"/>
        <v>209355</v>
      </c>
      <c r="Q40" s="45">
        <f t="shared" si="4"/>
        <v>209355</v>
      </c>
      <c r="R40" s="45">
        <f>+Q40</f>
        <v>209355</v>
      </c>
      <c r="S40" s="45">
        <f t="shared" si="4"/>
        <v>209355</v>
      </c>
      <c r="T40" s="45">
        <f t="shared" si="4"/>
        <v>209355</v>
      </c>
      <c r="U40" s="45">
        <f t="shared" si="4"/>
        <v>209355</v>
      </c>
      <c r="V40" s="45">
        <f>+U40</f>
        <v>209355</v>
      </c>
      <c r="W40" s="45">
        <f>+V40</f>
        <v>209355</v>
      </c>
      <c r="X40" s="45">
        <f t="shared" si="4"/>
        <v>-276678</v>
      </c>
      <c r="Y40" s="45">
        <f t="shared" si="4"/>
        <v>486033</v>
      </c>
      <c r="Z40" s="46">
        <f>+IF(X40&lt;&gt;0,+(Y40/X40)*100,0)</f>
        <v>-175.66738230000217</v>
      </c>
      <c r="AA40" s="47">
        <f t="shared" si="4"/>
        <v>-1106716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3701317</v>
      </c>
      <c r="F7" s="20">
        <v>3701317</v>
      </c>
      <c r="G7" s="20">
        <v>60831</v>
      </c>
      <c r="H7" s="20">
        <v>278347</v>
      </c>
      <c r="I7" s="20">
        <v>229970</v>
      </c>
      <c r="J7" s="20">
        <v>569148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569148</v>
      </c>
      <c r="X7" s="20">
        <v>925329</v>
      </c>
      <c r="Y7" s="20">
        <v>-356181</v>
      </c>
      <c r="Z7" s="21">
        <v>-38.492363256744355</v>
      </c>
      <c r="AA7" s="22">
        <v>3701317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6569200</v>
      </c>
      <c r="F9" s="20">
        <v>6569200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1642299</v>
      </c>
      <c r="Y9" s="20">
        <v>-1642299</v>
      </c>
      <c r="Z9" s="21">
        <v>-100</v>
      </c>
      <c r="AA9" s="22">
        <v>6569200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8847000</v>
      </c>
      <c r="F10" s="20">
        <v>8847000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2211750</v>
      </c>
      <c r="Y10" s="20">
        <v>-2211750</v>
      </c>
      <c r="Z10" s="21">
        <v>-100</v>
      </c>
      <c r="AA10" s="22">
        <v>8847000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-3208818</v>
      </c>
      <c r="F14" s="20">
        <v>-3208818</v>
      </c>
      <c r="G14" s="20">
        <v>-9016</v>
      </c>
      <c r="H14" s="20">
        <v>-67236</v>
      </c>
      <c r="I14" s="20">
        <v>-59551</v>
      </c>
      <c r="J14" s="20">
        <v>-135803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-135803</v>
      </c>
      <c r="X14" s="20">
        <v>-802206</v>
      </c>
      <c r="Y14" s="20">
        <v>666403</v>
      </c>
      <c r="Z14" s="21">
        <v>-83.0713058740523</v>
      </c>
      <c r="AA14" s="22">
        <v>-3208818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15908699</v>
      </c>
      <c r="F17" s="28">
        <f t="shared" si="0"/>
        <v>15908699</v>
      </c>
      <c r="G17" s="28">
        <f t="shared" si="0"/>
        <v>51815</v>
      </c>
      <c r="H17" s="28">
        <f t="shared" si="0"/>
        <v>211111</v>
      </c>
      <c r="I17" s="28">
        <f t="shared" si="0"/>
        <v>170419</v>
      </c>
      <c r="J17" s="28">
        <f t="shared" si="0"/>
        <v>433345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433345</v>
      </c>
      <c r="X17" s="28">
        <f t="shared" si="0"/>
        <v>3977172</v>
      </c>
      <c r="Y17" s="28">
        <f t="shared" si="0"/>
        <v>-3543827</v>
      </c>
      <c r="Z17" s="29">
        <f>+IF(X17&lt;&gt;0,+(Y17/X17)*100,0)</f>
        <v>-89.104192627324139</v>
      </c>
      <c r="AA17" s="30">
        <f>SUM(AA6:AA16)</f>
        <v>15908699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-8847000</v>
      </c>
      <c r="F26" s="20">
        <v>-8847000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-2211750</v>
      </c>
      <c r="Y26" s="20">
        <v>2211750</v>
      </c>
      <c r="Z26" s="21">
        <v>-100</v>
      </c>
      <c r="AA26" s="22">
        <v>-8847000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-8847000</v>
      </c>
      <c r="F27" s="28">
        <f t="shared" si="1"/>
        <v>-8847000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-2211750</v>
      </c>
      <c r="Y27" s="28">
        <f t="shared" si="1"/>
        <v>2211750</v>
      </c>
      <c r="Z27" s="29">
        <f>+IF(X27&lt;&gt;0,+(Y27/X27)*100,0)</f>
        <v>-100</v>
      </c>
      <c r="AA27" s="30">
        <f>SUM(AA21:AA26)</f>
        <v>-8847000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7061699</v>
      </c>
      <c r="F38" s="2">
        <f t="shared" si="3"/>
        <v>7061699</v>
      </c>
      <c r="G38" s="2">
        <f t="shared" si="3"/>
        <v>51815</v>
      </c>
      <c r="H38" s="2">
        <f t="shared" si="3"/>
        <v>211111</v>
      </c>
      <c r="I38" s="2">
        <f t="shared" si="3"/>
        <v>170419</v>
      </c>
      <c r="J38" s="2">
        <f t="shared" si="3"/>
        <v>433345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433345</v>
      </c>
      <c r="X38" s="2">
        <f t="shared" si="3"/>
        <v>1765422</v>
      </c>
      <c r="Y38" s="2">
        <f t="shared" si="3"/>
        <v>-1332077</v>
      </c>
      <c r="Z38" s="34">
        <f>+IF(X38&lt;&gt;0,+(Y38/X38)*100,0)</f>
        <v>-75.453744203935386</v>
      </c>
      <c r="AA38" s="35">
        <f>+AA17+AA27+AA36</f>
        <v>7061699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51815</v>
      </c>
      <c r="I39" s="2">
        <f>+H40+I60</f>
        <v>262926</v>
      </c>
      <c r="J39" s="2">
        <f>+G39</f>
        <v>0</v>
      </c>
      <c r="K39" s="2">
        <f>+I40+K60</f>
        <v>433345</v>
      </c>
      <c r="L39" s="2">
        <f>+K40+L60</f>
        <v>433345</v>
      </c>
      <c r="M39" s="2">
        <f>+L40+M60</f>
        <v>433345</v>
      </c>
      <c r="N39" s="2">
        <f>+K39</f>
        <v>433345</v>
      </c>
      <c r="O39" s="2">
        <f>+M40+O60</f>
        <v>433345</v>
      </c>
      <c r="P39" s="2">
        <f>+O40+P60</f>
        <v>433345</v>
      </c>
      <c r="Q39" s="2">
        <f>+P40+Q60</f>
        <v>433345</v>
      </c>
      <c r="R39" s="2">
        <f>+O39</f>
        <v>433345</v>
      </c>
      <c r="S39" s="2">
        <f>+Q40+S60</f>
        <v>433345</v>
      </c>
      <c r="T39" s="2">
        <f>+S40+T60</f>
        <v>433345</v>
      </c>
      <c r="U39" s="2">
        <f>+T40+U60</f>
        <v>433345</v>
      </c>
      <c r="V39" s="2">
        <f>+S39</f>
        <v>433345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7061699</v>
      </c>
      <c r="F40" s="45">
        <f t="shared" si="4"/>
        <v>7061699</v>
      </c>
      <c r="G40" s="45">
        <f t="shared" si="4"/>
        <v>51815</v>
      </c>
      <c r="H40" s="45">
        <f t="shared" si="4"/>
        <v>262926</v>
      </c>
      <c r="I40" s="45">
        <f t="shared" si="4"/>
        <v>433345</v>
      </c>
      <c r="J40" s="45">
        <f>+I40</f>
        <v>433345</v>
      </c>
      <c r="K40" s="45">
        <f t="shared" si="4"/>
        <v>433345</v>
      </c>
      <c r="L40" s="45">
        <f t="shared" si="4"/>
        <v>433345</v>
      </c>
      <c r="M40" s="45">
        <f t="shared" si="4"/>
        <v>433345</v>
      </c>
      <c r="N40" s="45">
        <f>+M40</f>
        <v>433345</v>
      </c>
      <c r="O40" s="45">
        <f t="shared" si="4"/>
        <v>433345</v>
      </c>
      <c r="P40" s="45">
        <f t="shared" si="4"/>
        <v>433345</v>
      </c>
      <c r="Q40" s="45">
        <f t="shared" si="4"/>
        <v>433345</v>
      </c>
      <c r="R40" s="45">
        <f>+Q40</f>
        <v>433345</v>
      </c>
      <c r="S40" s="45">
        <f t="shared" si="4"/>
        <v>433345</v>
      </c>
      <c r="T40" s="45">
        <f t="shared" si="4"/>
        <v>433345</v>
      </c>
      <c r="U40" s="45">
        <f t="shared" si="4"/>
        <v>433345</v>
      </c>
      <c r="V40" s="45">
        <f>+U40</f>
        <v>433345</v>
      </c>
      <c r="W40" s="45">
        <f>+V40</f>
        <v>433345</v>
      </c>
      <c r="X40" s="45">
        <f t="shared" si="4"/>
        <v>1765422</v>
      </c>
      <c r="Y40" s="45">
        <f t="shared" si="4"/>
        <v>-1332077</v>
      </c>
      <c r="Z40" s="46">
        <f>+IF(X40&lt;&gt;0,+(Y40/X40)*100,0)</f>
        <v>-75.453744203935386</v>
      </c>
      <c r="AA40" s="47">
        <f t="shared" si="4"/>
        <v>7061699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-11928896</v>
      </c>
      <c r="F14" s="20">
        <v>-11928896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-2982221</v>
      </c>
      <c r="Y14" s="20">
        <v>2982221</v>
      </c>
      <c r="Z14" s="21">
        <v>-100</v>
      </c>
      <c r="AA14" s="22">
        <v>-11928896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-11928896</v>
      </c>
      <c r="F17" s="28">
        <f t="shared" si="0"/>
        <v>-11928896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-2982221</v>
      </c>
      <c r="Y17" s="28">
        <f t="shared" si="0"/>
        <v>2982221</v>
      </c>
      <c r="Z17" s="29">
        <f>+IF(X17&lt;&gt;0,+(Y17/X17)*100,0)</f>
        <v>-100</v>
      </c>
      <c r="AA17" s="30">
        <f>SUM(AA6:AA16)</f>
        <v>-11928896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>
        <v>-2858021</v>
      </c>
      <c r="I26" s="20">
        <v>-3626722</v>
      </c>
      <c r="J26" s="20">
        <v>-6484743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-6484743</v>
      </c>
      <c r="X26" s="20"/>
      <c r="Y26" s="20">
        <v>-6484743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-2858021</v>
      </c>
      <c r="I27" s="28">
        <f t="shared" si="1"/>
        <v>-3626722</v>
      </c>
      <c r="J27" s="28">
        <f t="shared" si="1"/>
        <v>-6484743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-6484743</v>
      </c>
      <c r="X27" s="28">
        <f t="shared" si="1"/>
        <v>0</v>
      </c>
      <c r="Y27" s="28">
        <f t="shared" si="1"/>
        <v>-6484743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-11928896</v>
      </c>
      <c r="F38" s="2">
        <f t="shared" si="3"/>
        <v>-11928896</v>
      </c>
      <c r="G38" s="2">
        <f t="shared" si="3"/>
        <v>0</v>
      </c>
      <c r="H38" s="2">
        <f t="shared" si="3"/>
        <v>-2858021</v>
      </c>
      <c r="I38" s="2">
        <f t="shared" si="3"/>
        <v>-3626722</v>
      </c>
      <c r="J38" s="2">
        <f t="shared" si="3"/>
        <v>-6484743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-6484743</v>
      </c>
      <c r="X38" s="2">
        <f t="shared" si="3"/>
        <v>-2982221</v>
      </c>
      <c r="Y38" s="2">
        <f t="shared" si="3"/>
        <v>-3502522</v>
      </c>
      <c r="Z38" s="34">
        <f>+IF(X38&lt;&gt;0,+(Y38/X38)*100,0)</f>
        <v>117.44676199382944</v>
      </c>
      <c r="AA38" s="35">
        <f>+AA17+AA27+AA36</f>
        <v>-11928896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-2858021</v>
      </c>
      <c r="J39" s="2">
        <f>+G39</f>
        <v>0</v>
      </c>
      <c r="K39" s="2">
        <f>+I40+K60</f>
        <v>-6484743</v>
      </c>
      <c r="L39" s="2">
        <f>+K40+L60</f>
        <v>-6484743</v>
      </c>
      <c r="M39" s="2">
        <f>+L40+M60</f>
        <v>-6484743</v>
      </c>
      <c r="N39" s="2">
        <f>+K39</f>
        <v>-6484743</v>
      </c>
      <c r="O39" s="2">
        <f>+M40+O60</f>
        <v>-6484743</v>
      </c>
      <c r="P39" s="2">
        <f>+O40+P60</f>
        <v>-6484743</v>
      </c>
      <c r="Q39" s="2">
        <f>+P40+Q60</f>
        <v>-6484743</v>
      </c>
      <c r="R39" s="2">
        <f>+O39</f>
        <v>-6484743</v>
      </c>
      <c r="S39" s="2">
        <f>+Q40+S60</f>
        <v>-6484743</v>
      </c>
      <c r="T39" s="2">
        <f>+S40+T60</f>
        <v>-6484743</v>
      </c>
      <c r="U39" s="2">
        <f>+T40+U60</f>
        <v>-6484743</v>
      </c>
      <c r="V39" s="2">
        <f>+S39</f>
        <v>-6484743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-11928896</v>
      </c>
      <c r="F40" s="45">
        <f t="shared" si="4"/>
        <v>-11928896</v>
      </c>
      <c r="G40" s="45">
        <f t="shared" si="4"/>
        <v>0</v>
      </c>
      <c r="H40" s="45">
        <f t="shared" si="4"/>
        <v>-2858021</v>
      </c>
      <c r="I40" s="45">
        <f t="shared" si="4"/>
        <v>-6484743</v>
      </c>
      <c r="J40" s="45">
        <f>+I40</f>
        <v>-6484743</v>
      </c>
      <c r="K40" s="45">
        <f t="shared" si="4"/>
        <v>-6484743</v>
      </c>
      <c r="L40" s="45">
        <f t="shared" si="4"/>
        <v>-6484743</v>
      </c>
      <c r="M40" s="45">
        <f t="shared" si="4"/>
        <v>-6484743</v>
      </c>
      <c r="N40" s="45">
        <f>+M40</f>
        <v>-6484743</v>
      </c>
      <c r="O40" s="45">
        <f t="shared" si="4"/>
        <v>-6484743</v>
      </c>
      <c r="P40" s="45">
        <f t="shared" si="4"/>
        <v>-6484743</v>
      </c>
      <c r="Q40" s="45">
        <f t="shared" si="4"/>
        <v>-6484743</v>
      </c>
      <c r="R40" s="45">
        <f>+Q40</f>
        <v>-6484743</v>
      </c>
      <c r="S40" s="45">
        <f t="shared" si="4"/>
        <v>-6484743</v>
      </c>
      <c r="T40" s="45">
        <f t="shared" si="4"/>
        <v>-6484743</v>
      </c>
      <c r="U40" s="45">
        <f t="shared" si="4"/>
        <v>-6484743</v>
      </c>
      <c r="V40" s="45">
        <f>+U40</f>
        <v>-6484743</v>
      </c>
      <c r="W40" s="45">
        <f>+V40</f>
        <v>-6484743</v>
      </c>
      <c r="X40" s="45">
        <f t="shared" si="4"/>
        <v>-2982221</v>
      </c>
      <c r="Y40" s="45">
        <f t="shared" si="4"/>
        <v>-3502522</v>
      </c>
      <c r="Z40" s="46">
        <f>+IF(X40&lt;&gt;0,+(Y40/X40)*100,0)</f>
        <v>117.44676199382944</v>
      </c>
      <c r="AA40" s="47">
        <f t="shared" si="4"/>
        <v>-11928896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6133699</v>
      </c>
      <c r="D7" s="18"/>
      <c r="E7" s="19">
        <v>10802890</v>
      </c>
      <c r="F7" s="20">
        <v>10802890</v>
      </c>
      <c r="G7" s="20">
        <v>465104</v>
      </c>
      <c r="H7" s="20">
        <v>434196</v>
      </c>
      <c r="I7" s="20">
        <v>493530</v>
      </c>
      <c r="J7" s="20">
        <v>1392830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1392830</v>
      </c>
      <c r="X7" s="20">
        <v>2769326</v>
      </c>
      <c r="Y7" s="20">
        <v>-1376496</v>
      </c>
      <c r="Z7" s="21">
        <v>-49.705090697158802</v>
      </c>
      <c r="AA7" s="22">
        <v>10802890</v>
      </c>
    </row>
    <row r="8" spans="1:27" x14ac:dyDescent="0.25">
      <c r="A8" s="23" t="s">
        <v>36</v>
      </c>
      <c r="B8" s="17" t="s">
        <v>32</v>
      </c>
      <c r="C8" s="18">
        <v>788</v>
      </c>
      <c r="D8" s="18"/>
      <c r="E8" s="19">
        <v>6400</v>
      </c>
      <c r="F8" s="20">
        <v>6400</v>
      </c>
      <c r="G8" s="20"/>
      <c r="H8" s="20">
        <v>1779</v>
      </c>
      <c r="I8" s="20"/>
      <c r="J8" s="20">
        <v>1779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1779</v>
      </c>
      <c r="X8" s="20">
        <v>4501</v>
      </c>
      <c r="Y8" s="20">
        <v>-2722</v>
      </c>
      <c r="Z8" s="21">
        <v>-60.475449900022213</v>
      </c>
      <c r="AA8" s="22">
        <v>6400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2500000</v>
      </c>
      <c r="D10" s="18"/>
      <c r="E10" s="19">
        <v>15000000</v>
      </c>
      <c r="F10" s="20">
        <v>15000000</v>
      </c>
      <c r="G10" s="20">
        <v>3500000</v>
      </c>
      <c r="H10" s="20"/>
      <c r="I10" s="20"/>
      <c r="J10" s="20">
        <v>3500000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3500000</v>
      </c>
      <c r="X10" s="20">
        <v>12150000</v>
      </c>
      <c r="Y10" s="20">
        <v>-8650000</v>
      </c>
      <c r="Z10" s="21">
        <v>-71.193415637860085</v>
      </c>
      <c r="AA10" s="22">
        <v>15000000</v>
      </c>
    </row>
    <row r="11" spans="1:27" x14ac:dyDescent="0.25">
      <c r="A11" s="23" t="s">
        <v>39</v>
      </c>
      <c r="B11" s="17" t="s">
        <v>32</v>
      </c>
      <c r="C11" s="18">
        <v>116275</v>
      </c>
      <c r="D11" s="18"/>
      <c r="E11" s="19">
        <v>3309180</v>
      </c>
      <c r="F11" s="20">
        <v>3309180</v>
      </c>
      <c r="G11" s="20">
        <v>22933</v>
      </c>
      <c r="H11" s="20">
        <v>11767</v>
      </c>
      <c r="I11" s="20">
        <v>9150</v>
      </c>
      <c r="J11" s="20">
        <v>43850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43850</v>
      </c>
      <c r="X11" s="20">
        <v>781122</v>
      </c>
      <c r="Y11" s="20">
        <v>-737272</v>
      </c>
      <c r="Z11" s="21">
        <v>-94.386280248155856</v>
      </c>
      <c r="AA11" s="22">
        <v>3309180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-1338314</v>
      </c>
      <c r="D14" s="18"/>
      <c r="E14" s="19">
        <v>-7014600</v>
      </c>
      <c r="F14" s="20">
        <v>-7014600</v>
      </c>
      <c r="G14" s="20"/>
      <c r="H14" s="20">
        <v>-20569</v>
      </c>
      <c r="I14" s="20">
        <v>-71005</v>
      </c>
      <c r="J14" s="20">
        <v>-91574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-91574</v>
      </c>
      <c r="X14" s="20">
        <v>-1600730</v>
      </c>
      <c r="Y14" s="20">
        <v>1509156</v>
      </c>
      <c r="Z14" s="21">
        <v>-94.279235098986092</v>
      </c>
      <c r="AA14" s="22">
        <v>-7014600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7412448</v>
      </c>
      <c r="D17" s="26">
        <f>SUM(D6:D16)</f>
        <v>0</v>
      </c>
      <c r="E17" s="27">
        <f t="shared" si="0"/>
        <v>22103870</v>
      </c>
      <c r="F17" s="28">
        <f t="shared" si="0"/>
        <v>22103870</v>
      </c>
      <c r="G17" s="28">
        <f t="shared" si="0"/>
        <v>3988037</v>
      </c>
      <c r="H17" s="28">
        <f t="shared" si="0"/>
        <v>427173</v>
      </c>
      <c r="I17" s="28">
        <f t="shared" si="0"/>
        <v>431675</v>
      </c>
      <c r="J17" s="28">
        <f t="shared" si="0"/>
        <v>4846885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4846885</v>
      </c>
      <c r="X17" s="28">
        <f t="shared" si="0"/>
        <v>14104219</v>
      </c>
      <c r="Y17" s="28">
        <f t="shared" si="0"/>
        <v>-9257334</v>
      </c>
      <c r="Z17" s="29">
        <f>+IF(X17&lt;&gt;0,+(Y17/X17)*100,0)</f>
        <v>-65.63521170509334</v>
      </c>
      <c r="AA17" s="30">
        <f>SUM(AA6:AA16)</f>
        <v>22103870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-1396678</v>
      </c>
      <c r="D26" s="18"/>
      <c r="E26" s="19">
        <v>-12432650</v>
      </c>
      <c r="F26" s="20">
        <v>-12432650</v>
      </c>
      <c r="G26" s="20">
        <v>-326057</v>
      </c>
      <c r="H26" s="20">
        <v>-1889277</v>
      </c>
      <c r="I26" s="20">
        <v>-489919</v>
      </c>
      <c r="J26" s="20">
        <v>-2705253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-2705253</v>
      </c>
      <c r="X26" s="20">
        <v>-1650000</v>
      </c>
      <c r="Y26" s="20">
        <v>-1055253</v>
      </c>
      <c r="Z26" s="21">
        <v>63.954727272727276</v>
      </c>
      <c r="AA26" s="22">
        <v>-12432650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-1396678</v>
      </c>
      <c r="D27" s="26">
        <f>SUM(D21:D26)</f>
        <v>0</v>
      </c>
      <c r="E27" s="27">
        <f t="shared" si="1"/>
        <v>-12432650</v>
      </c>
      <c r="F27" s="28">
        <f t="shared" si="1"/>
        <v>-12432650</v>
      </c>
      <c r="G27" s="28">
        <f t="shared" si="1"/>
        <v>-326057</v>
      </c>
      <c r="H27" s="28">
        <f t="shared" si="1"/>
        <v>-1889277</v>
      </c>
      <c r="I27" s="28">
        <f t="shared" si="1"/>
        <v>-489919</v>
      </c>
      <c r="J27" s="28">
        <f t="shared" si="1"/>
        <v>-2705253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-2705253</v>
      </c>
      <c r="X27" s="28">
        <f t="shared" si="1"/>
        <v>-1650000</v>
      </c>
      <c r="Y27" s="28">
        <f t="shared" si="1"/>
        <v>-1055253</v>
      </c>
      <c r="Z27" s="29">
        <f>+IF(X27&lt;&gt;0,+(Y27/X27)*100,0)</f>
        <v>63.954727272727276</v>
      </c>
      <c r="AA27" s="30">
        <f>SUM(AA21:AA26)</f>
        <v>-12432650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6015770</v>
      </c>
      <c r="D38" s="32">
        <f>+D17+D27+D36</f>
        <v>0</v>
      </c>
      <c r="E38" s="33">
        <f t="shared" si="3"/>
        <v>9671220</v>
      </c>
      <c r="F38" s="2">
        <f t="shared" si="3"/>
        <v>9671220</v>
      </c>
      <c r="G38" s="2">
        <f t="shared" si="3"/>
        <v>3661980</v>
      </c>
      <c r="H38" s="2">
        <f t="shared" si="3"/>
        <v>-1462104</v>
      </c>
      <c r="I38" s="2">
        <f t="shared" si="3"/>
        <v>-58244</v>
      </c>
      <c r="J38" s="2">
        <f t="shared" si="3"/>
        <v>2141632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2141632</v>
      </c>
      <c r="X38" s="2">
        <f t="shared" si="3"/>
        <v>12454219</v>
      </c>
      <c r="Y38" s="2">
        <f t="shared" si="3"/>
        <v>-10312587</v>
      </c>
      <c r="Z38" s="34">
        <f>+IF(X38&lt;&gt;0,+(Y38/X38)*100,0)</f>
        <v>-82.803963861563702</v>
      </c>
      <c r="AA38" s="35">
        <f>+AA17+AA27+AA36</f>
        <v>9671220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3661980</v>
      </c>
      <c r="I39" s="2">
        <f>+H40+I60</f>
        <v>2199876</v>
      </c>
      <c r="J39" s="2">
        <f>+G39</f>
        <v>0</v>
      </c>
      <c r="K39" s="2">
        <f>+I40+K60</f>
        <v>2141632</v>
      </c>
      <c r="L39" s="2">
        <f>+K40+L60</f>
        <v>2141632</v>
      </c>
      <c r="M39" s="2">
        <f>+L40+M60</f>
        <v>2141632</v>
      </c>
      <c r="N39" s="2">
        <f>+K39</f>
        <v>2141632</v>
      </c>
      <c r="O39" s="2">
        <f>+M40+O60</f>
        <v>2141632</v>
      </c>
      <c r="P39" s="2">
        <f>+O40+P60</f>
        <v>2141632</v>
      </c>
      <c r="Q39" s="2">
        <f>+P40+Q60</f>
        <v>2141632</v>
      </c>
      <c r="R39" s="2">
        <f>+O39</f>
        <v>2141632</v>
      </c>
      <c r="S39" s="2">
        <f>+Q40+S60</f>
        <v>2141632</v>
      </c>
      <c r="T39" s="2">
        <f>+S40+T60</f>
        <v>2141632</v>
      </c>
      <c r="U39" s="2">
        <f>+T40+U60</f>
        <v>2141632</v>
      </c>
      <c r="V39" s="2">
        <f>+S39</f>
        <v>2141632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6015770</v>
      </c>
      <c r="D40" s="43">
        <f t="shared" ref="D40:AA40" si="4">+D38+D39</f>
        <v>0</v>
      </c>
      <c r="E40" s="44">
        <f t="shared" si="4"/>
        <v>9671220</v>
      </c>
      <c r="F40" s="45">
        <f t="shared" si="4"/>
        <v>9671220</v>
      </c>
      <c r="G40" s="45">
        <f t="shared" si="4"/>
        <v>3661980</v>
      </c>
      <c r="H40" s="45">
        <f t="shared" si="4"/>
        <v>2199876</v>
      </c>
      <c r="I40" s="45">
        <f t="shared" si="4"/>
        <v>2141632</v>
      </c>
      <c r="J40" s="45">
        <f>+I40</f>
        <v>2141632</v>
      </c>
      <c r="K40" s="45">
        <f t="shared" si="4"/>
        <v>2141632</v>
      </c>
      <c r="L40" s="45">
        <f t="shared" si="4"/>
        <v>2141632</v>
      </c>
      <c r="M40" s="45">
        <f t="shared" si="4"/>
        <v>2141632</v>
      </c>
      <c r="N40" s="45">
        <f>+M40</f>
        <v>2141632</v>
      </c>
      <c r="O40" s="45">
        <f t="shared" si="4"/>
        <v>2141632</v>
      </c>
      <c r="P40" s="45">
        <f t="shared" si="4"/>
        <v>2141632</v>
      </c>
      <c r="Q40" s="45">
        <f t="shared" si="4"/>
        <v>2141632</v>
      </c>
      <c r="R40" s="45">
        <f>+Q40</f>
        <v>2141632</v>
      </c>
      <c r="S40" s="45">
        <f t="shared" si="4"/>
        <v>2141632</v>
      </c>
      <c r="T40" s="45">
        <f t="shared" si="4"/>
        <v>2141632</v>
      </c>
      <c r="U40" s="45">
        <f t="shared" si="4"/>
        <v>2141632</v>
      </c>
      <c r="V40" s="45">
        <f>+U40</f>
        <v>2141632</v>
      </c>
      <c r="W40" s="45">
        <f>+V40</f>
        <v>2141632</v>
      </c>
      <c r="X40" s="45">
        <f t="shared" si="4"/>
        <v>12454219</v>
      </c>
      <c r="Y40" s="45">
        <f t="shared" si="4"/>
        <v>-10312587</v>
      </c>
      <c r="Z40" s="46">
        <f>+IF(X40&lt;&gt;0,+(Y40/X40)*100,0)</f>
        <v>-82.803963861563702</v>
      </c>
      <c r="AA40" s="47">
        <f t="shared" si="4"/>
        <v>9671220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19947008</v>
      </c>
      <c r="F7" s="20">
        <v>19947008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4986750</v>
      </c>
      <c r="Y7" s="20">
        <v>-4986750</v>
      </c>
      <c r="Z7" s="21">
        <v>-100</v>
      </c>
      <c r="AA7" s="22">
        <v>19947008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66014000</v>
      </c>
      <c r="F9" s="20">
        <v>66014000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16503501</v>
      </c>
      <c r="Y9" s="20">
        <v>-16503501</v>
      </c>
      <c r="Z9" s="21">
        <v>-100</v>
      </c>
      <c r="AA9" s="22">
        <v>66014000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-12797428</v>
      </c>
      <c r="F14" s="20">
        <v>-12797428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-3199359</v>
      </c>
      <c r="Y14" s="20">
        <v>3199359</v>
      </c>
      <c r="Z14" s="21">
        <v>-100</v>
      </c>
      <c r="AA14" s="22">
        <v>-12797428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73163580</v>
      </c>
      <c r="F17" s="28">
        <f t="shared" si="0"/>
        <v>73163580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18290892</v>
      </c>
      <c r="Y17" s="28">
        <f t="shared" si="0"/>
        <v>-18290892</v>
      </c>
      <c r="Z17" s="29">
        <f>+IF(X17&lt;&gt;0,+(Y17/X17)*100,0)</f>
        <v>-100</v>
      </c>
      <c r="AA17" s="30">
        <f>SUM(AA6:AA16)</f>
        <v>73163580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-28285000</v>
      </c>
      <c r="F26" s="20">
        <v>-28285000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-7071249</v>
      </c>
      <c r="Y26" s="20">
        <v>7071249</v>
      </c>
      <c r="Z26" s="21">
        <v>-100</v>
      </c>
      <c r="AA26" s="22">
        <v>-28285000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-28285000</v>
      </c>
      <c r="F27" s="28">
        <f t="shared" si="1"/>
        <v>-28285000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-7071249</v>
      </c>
      <c r="Y27" s="28">
        <f t="shared" si="1"/>
        <v>7071249</v>
      </c>
      <c r="Z27" s="29">
        <f>+IF(X27&lt;&gt;0,+(Y27/X27)*100,0)</f>
        <v>-100</v>
      </c>
      <c r="AA27" s="30">
        <f>SUM(AA21:AA26)</f>
        <v>-28285000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44878580</v>
      </c>
      <c r="F38" s="2">
        <f t="shared" si="3"/>
        <v>44878580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11219643</v>
      </c>
      <c r="Y38" s="2">
        <f t="shared" si="3"/>
        <v>-11219643</v>
      </c>
      <c r="Z38" s="34">
        <f>+IF(X38&lt;&gt;0,+(Y38/X38)*100,0)</f>
        <v>-100</v>
      </c>
      <c r="AA38" s="35">
        <f>+AA17+AA27+AA36</f>
        <v>44878580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44878580</v>
      </c>
      <c r="F40" s="45">
        <f t="shared" si="4"/>
        <v>44878580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11219643</v>
      </c>
      <c r="Y40" s="45">
        <f t="shared" si="4"/>
        <v>-11219643</v>
      </c>
      <c r="Z40" s="46">
        <f>+IF(X40&lt;&gt;0,+(Y40/X40)*100,0)</f>
        <v>-100</v>
      </c>
      <c r="AA40" s="47">
        <f t="shared" si="4"/>
        <v>44878580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3347061</v>
      </c>
      <c r="F7" s="20">
        <v>3347061</v>
      </c>
      <c r="G7" s="20">
        <v>95850</v>
      </c>
      <c r="H7" s="20"/>
      <c r="I7" s="20">
        <v>126066</v>
      </c>
      <c r="J7" s="20">
        <v>221916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221916</v>
      </c>
      <c r="X7" s="20">
        <v>836766</v>
      </c>
      <c r="Y7" s="20">
        <v>-614850</v>
      </c>
      <c r="Z7" s="21">
        <v>-73.479323968708101</v>
      </c>
      <c r="AA7" s="22">
        <v>3347061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-4795133</v>
      </c>
      <c r="F14" s="20">
        <v>-4795133</v>
      </c>
      <c r="G14" s="20">
        <v>-45931</v>
      </c>
      <c r="H14" s="20"/>
      <c r="I14" s="20">
        <v>-38027</v>
      </c>
      <c r="J14" s="20">
        <v>-83958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-83958</v>
      </c>
      <c r="X14" s="20">
        <v>-1198758</v>
      </c>
      <c r="Y14" s="20">
        <v>1114800</v>
      </c>
      <c r="Z14" s="21">
        <v>-92.996251119909104</v>
      </c>
      <c r="AA14" s="22">
        <v>-4795133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-1448072</v>
      </c>
      <c r="F17" s="28">
        <f t="shared" si="0"/>
        <v>-1448072</v>
      </c>
      <c r="G17" s="28">
        <f t="shared" si="0"/>
        <v>49919</v>
      </c>
      <c r="H17" s="28">
        <f t="shared" si="0"/>
        <v>0</v>
      </c>
      <c r="I17" s="28">
        <f t="shared" si="0"/>
        <v>88039</v>
      </c>
      <c r="J17" s="28">
        <f t="shared" si="0"/>
        <v>137958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137958</v>
      </c>
      <c r="X17" s="28">
        <f t="shared" si="0"/>
        <v>-361992</v>
      </c>
      <c r="Y17" s="28">
        <f t="shared" si="0"/>
        <v>499950</v>
      </c>
      <c r="Z17" s="29">
        <f>+IF(X17&lt;&gt;0,+(Y17/X17)*100,0)</f>
        <v>-138.11078697871778</v>
      </c>
      <c r="AA17" s="30">
        <f>SUM(AA6:AA16)</f>
        <v>-1448072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-8770000</v>
      </c>
      <c r="F26" s="20">
        <v>-8770000</v>
      </c>
      <c r="G26" s="20"/>
      <c r="H26" s="20"/>
      <c r="I26" s="20">
        <v>-952927</v>
      </c>
      <c r="J26" s="20">
        <v>-952927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-952927</v>
      </c>
      <c r="X26" s="20">
        <v>-2192499</v>
      </c>
      <c r="Y26" s="20">
        <v>1239572</v>
      </c>
      <c r="Z26" s="21">
        <v>-56.536947109211908</v>
      </c>
      <c r="AA26" s="22">
        <v>-8770000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-8770000</v>
      </c>
      <c r="F27" s="28">
        <f t="shared" si="1"/>
        <v>-8770000</v>
      </c>
      <c r="G27" s="28">
        <f t="shared" si="1"/>
        <v>0</v>
      </c>
      <c r="H27" s="28">
        <f t="shared" si="1"/>
        <v>0</v>
      </c>
      <c r="I27" s="28">
        <f t="shared" si="1"/>
        <v>-952927</v>
      </c>
      <c r="J27" s="28">
        <f t="shared" si="1"/>
        <v>-952927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-952927</v>
      </c>
      <c r="X27" s="28">
        <f t="shared" si="1"/>
        <v>-2192499</v>
      </c>
      <c r="Y27" s="28">
        <f t="shared" si="1"/>
        <v>1239572</v>
      </c>
      <c r="Z27" s="29">
        <f>+IF(X27&lt;&gt;0,+(Y27/X27)*100,0)</f>
        <v>-56.536947109211908</v>
      </c>
      <c r="AA27" s="30">
        <f>SUM(AA21:AA26)</f>
        <v>-8770000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-10218072</v>
      </c>
      <c r="F38" s="2">
        <f t="shared" si="3"/>
        <v>-10218072</v>
      </c>
      <c r="G38" s="2">
        <f t="shared" si="3"/>
        <v>49919</v>
      </c>
      <c r="H38" s="2">
        <f t="shared" si="3"/>
        <v>0</v>
      </c>
      <c r="I38" s="2">
        <f t="shared" si="3"/>
        <v>-864888</v>
      </c>
      <c r="J38" s="2">
        <f t="shared" si="3"/>
        <v>-814969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-814969</v>
      </c>
      <c r="X38" s="2">
        <f t="shared" si="3"/>
        <v>-2554491</v>
      </c>
      <c r="Y38" s="2">
        <f t="shared" si="3"/>
        <v>1739522</v>
      </c>
      <c r="Z38" s="34">
        <f>+IF(X38&lt;&gt;0,+(Y38/X38)*100,0)</f>
        <v>-68.096618856750723</v>
      </c>
      <c r="AA38" s="35">
        <f>+AA17+AA27+AA36</f>
        <v>-10218072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49919</v>
      </c>
      <c r="I39" s="2">
        <f>+H40+I60</f>
        <v>49919</v>
      </c>
      <c r="J39" s="2">
        <f>+G39</f>
        <v>0</v>
      </c>
      <c r="K39" s="2">
        <f>+I40+K60</f>
        <v>-814969</v>
      </c>
      <c r="L39" s="2">
        <f>+K40+L60</f>
        <v>-814969</v>
      </c>
      <c r="M39" s="2">
        <f>+L40+M60</f>
        <v>-814969</v>
      </c>
      <c r="N39" s="2">
        <f>+K39</f>
        <v>-814969</v>
      </c>
      <c r="O39" s="2">
        <f>+M40+O60</f>
        <v>-814969</v>
      </c>
      <c r="P39" s="2">
        <f>+O40+P60</f>
        <v>-814969</v>
      </c>
      <c r="Q39" s="2">
        <f>+P40+Q60</f>
        <v>-814969</v>
      </c>
      <c r="R39" s="2">
        <f>+O39</f>
        <v>-814969</v>
      </c>
      <c r="S39" s="2">
        <f>+Q40+S60</f>
        <v>-814969</v>
      </c>
      <c r="T39" s="2">
        <f>+S40+T60</f>
        <v>-814969</v>
      </c>
      <c r="U39" s="2">
        <f>+T40+U60</f>
        <v>-814969</v>
      </c>
      <c r="V39" s="2">
        <f>+S39</f>
        <v>-814969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-10218072</v>
      </c>
      <c r="F40" s="45">
        <f t="shared" si="4"/>
        <v>-10218072</v>
      </c>
      <c r="G40" s="45">
        <f t="shared" si="4"/>
        <v>49919</v>
      </c>
      <c r="H40" s="45">
        <f t="shared" si="4"/>
        <v>49919</v>
      </c>
      <c r="I40" s="45">
        <f t="shared" si="4"/>
        <v>-814969</v>
      </c>
      <c r="J40" s="45">
        <f>+I40</f>
        <v>-814969</v>
      </c>
      <c r="K40" s="45">
        <f t="shared" si="4"/>
        <v>-814969</v>
      </c>
      <c r="L40" s="45">
        <f t="shared" si="4"/>
        <v>-814969</v>
      </c>
      <c r="M40" s="45">
        <f t="shared" si="4"/>
        <v>-814969</v>
      </c>
      <c r="N40" s="45">
        <f>+M40</f>
        <v>-814969</v>
      </c>
      <c r="O40" s="45">
        <f t="shared" si="4"/>
        <v>-814969</v>
      </c>
      <c r="P40" s="45">
        <f t="shared" si="4"/>
        <v>-814969</v>
      </c>
      <c r="Q40" s="45">
        <f t="shared" si="4"/>
        <v>-814969</v>
      </c>
      <c r="R40" s="45">
        <f>+Q40</f>
        <v>-814969</v>
      </c>
      <c r="S40" s="45">
        <f t="shared" si="4"/>
        <v>-814969</v>
      </c>
      <c r="T40" s="45">
        <f t="shared" si="4"/>
        <v>-814969</v>
      </c>
      <c r="U40" s="45">
        <f t="shared" si="4"/>
        <v>-814969</v>
      </c>
      <c r="V40" s="45">
        <f>+U40</f>
        <v>-814969</v>
      </c>
      <c r="W40" s="45">
        <f>+V40</f>
        <v>-814969</v>
      </c>
      <c r="X40" s="45">
        <f t="shared" si="4"/>
        <v>-2554491</v>
      </c>
      <c r="Y40" s="45">
        <f t="shared" si="4"/>
        <v>1739522</v>
      </c>
      <c r="Z40" s="46">
        <f>+IF(X40&lt;&gt;0,+(Y40/X40)*100,0)</f>
        <v>-68.096618856750723</v>
      </c>
      <c r="AA40" s="47">
        <f t="shared" si="4"/>
        <v>-10218072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>
        <v>-579328</v>
      </c>
      <c r="J14" s="20">
        <v>-579328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-579328</v>
      </c>
      <c r="X14" s="20"/>
      <c r="Y14" s="20">
        <v>-579328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-579328</v>
      </c>
      <c r="J17" s="28">
        <f t="shared" si="0"/>
        <v>-579328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-579328</v>
      </c>
      <c r="X17" s="28">
        <f t="shared" si="0"/>
        <v>0</v>
      </c>
      <c r="Y17" s="28">
        <f t="shared" si="0"/>
        <v>-579328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-579328</v>
      </c>
      <c r="J38" s="2">
        <f t="shared" si="3"/>
        <v>-579328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-579328</v>
      </c>
      <c r="X38" s="2">
        <f t="shared" si="3"/>
        <v>0</v>
      </c>
      <c r="Y38" s="2">
        <f t="shared" si="3"/>
        <v>-579328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-579328</v>
      </c>
      <c r="L39" s="2">
        <f>+K40+L60</f>
        <v>-579328</v>
      </c>
      <c r="M39" s="2">
        <f>+L40+M60</f>
        <v>-579328</v>
      </c>
      <c r="N39" s="2">
        <f>+K39</f>
        <v>-579328</v>
      </c>
      <c r="O39" s="2">
        <f>+M40+O60</f>
        <v>-579328</v>
      </c>
      <c r="P39" s="2">
        <f>+O40+P60</f>
        <v>-579328</v>
      </c>
      <c r="Q39" s="2">
        <f>+P40+Q60</f>
        <v>-579328</v>
      </c>
      <c r="R39" s="2">
        <f>+O39</f>
        <v>-579328</v>
      </c>
      <c r="S39" s="2">
        <f>+Q40+S60</f>
        <v>-579328</v>
      </c>
      <c r="T39" s="2">
        <f>+S40+T60</f>
        <v>-579328</v>
      </c>
      <c r="U39" s="2">
        <f>+T40+U60</f>
        <v>-579328</v>
      </c>
      <c r="V39" s="2">
        <f>+S39</f>
        <v>-579328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-579328</v>
      </c>
      <c r="J40" s="45">
        <f>+I40</f>
        <v>-579328</v>
      </c>
      <c r="K40" s="45">
        <f t="shared" si="4"/>
        <v>-579328</v>
      </c>
      <c r="L40" s="45">
        <f t="shared" si="4"/>
        <v>-579328</v>
      </c>
      <c r="M40" s="45">
        <f t="shared" si="4"/>
        <v>-579328</v>
      </c>
      <c r="N40" s="45">
        <f>+M40</f>
        <v>-579328</v>
      </c>
      <c r="O40" s="45">
        <f t="shared" si="4"/>
        <v>-579328</v>
      </c>
      <c r="P40" s="45">
        <f t="shared" si="4"/>
        <v>-579328</v>
      </c>
      <c r="Q40" s="45">
        <f t="shared" si="4"/>
        <v>-579328</v>
      </c>
      <c r="R40" s="45">
        <f>+Q40</f>
        <v>-579328</v>
      </c>
      <c r="S40" s="45">
        <f t="shared" si="4"/>
        <v>-579328</v>
      </c>
      <c r="T40" s="45">
        <f t="shared" si="4"/>
        <v>-579328</v>
      </c>
      <c r="U40" s="45">
        <f t="shared" si="4"/>
        <v>-579328</v>
      </c>
      <c r="V40" s="45">
        <f>+U40</f>
        <v>-579328</v>
      </c>
      <c r="W40" s="45">
        <f>+V40</f>
        <v>-579328</v>
      </c>
      <c r="X40" s="45">
        <f t="shared" si="4"/>
        <v>0</v>
      </c>
      <c r="Y40" s="45">
        <f t="shared" si="4"/>
        <v>-579328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33761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2782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1216383</v>
      </c>
      <c r="D14" s="18"/>
      <c r="E14" s="19">
        <v>2042138</v>
      </c>
      <c r="F14" s="20">
        <v>2042138</v>
      </c>
      <c r="G14" s="20">
        <v>94882</v>
      </c>
      <c r="H14" s="20">
        <v>107521</v>
      </c>
      <c r="I14" s="20">
        <v>139199</v>
      </c>
      <c r="J14" s="20">
        <v>341602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341602</v>
      </c>
      <c r="X14" s="20">
        <v>510534</v>
      </c>
      <c r="Y14" s="20">
        <v>-168932</v>
      </c>
      <c r="Z14" s="21">
        <v>-33.089275151116283</v>
      </c>
      <c r="AA14" s="22">
        <v>2042138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1252926</v>
      </c>
      <c r="D17" s="26">
        <f>SUM(D6:D16)</f>
        <v>0</v>
      </c>
      <c r="E17" s="27">
        <f t="shared" si="0"/>
        <v>2042138</v>
      </c>
      <c r="F17" s="28">
        <f t="shared" si="0"/>
        <v>2042138</v>
      </c>
      <c r="G17" s="28">
        <f t="shared" si="0"/>
        <v>94882</v>
      </c>
      <c r="H17" s="28">
        <f t="shared" si="0"/>
        <v>107521</v>
      </c>
      <c r="I17" s="28">
        <f t="shared" si="0"/>
        <v>139199</v>
      </c>
      <c r="J17" s="28">
        <f t="shared" si="0"/>
        <v>341602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341602</v>
      </c>
      <c r="X17" s="28">
        <f t="shared" si="0"/>
        <v>510534</v>
      </c>
      <c r="Y17" s="28">
        <f t="shared" si="0"/>
        <v>-168932</v>
      </c>
      <c r="Z17" s="29">
        <f>+IF(X17&lt;&gt;0,+(Y17/X17)*100,0)</f>
        <v>-33.089275151116283</v>
      </c>
      <c r="AA17" s="30">
        <f>SUM(AA6:AA16)</f>
        <v>2042138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1252926</v>
      </c>
      <c r="D38" s="32">
        <f>+D17+D27+D36</f>
        <v>0</v>
      </c>
      <c r="E38" s="33">
        <f t="shared" si="3"/>
        <v>2042138</v>
      </c>
      <c r="F38" s="2">
        <f t="shared" si="3"/>
        <v>2042138</v>
      </c>
      <c r="G38" s="2">
        <f t="shared" si="3"/>
        <v>94882</v>
      </c>
      <c r="H38" s="2">
        <f t="shared" si="3"/>
        <v>107521</v>
      </c>
      <c r="I38" s="2">
        <f t="shared" si="3"/>
        <v>139199</v>
      </c>
      <c r="J38" s="2">
        <f t="shared" si="3"/>
        <v>341602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341602</v>
      </c>
      <c r="X38" s="2">
        <f t="shared" si="3"/>
        <v>510534</v>
      </c>
      <c r="Y38" s="2">
        <f t="shared" si="3"/>
        <v>-168932</v>
      </c>
      <c r="Z38" s="34">
        <f>+IF(X38&lt;&gt;0,+(Y38/X38)*100,0)</f>
        <v>-33.089275151116283</v>
      </c>
      <c r="AA38" s="35">
        <f>+AA17+AA27+AA36</f>
        <v>2042138</v>
      </c>
    </row>
    <row r="39" spans="1:27" x14ac:dyDescent="0.25">
      <c r="A39" s="23" t="s">
        <v>60</v>
      </c>
      <c r="B39" s="17"/>
      <c r="C39" s="32">
        <v>-1276182</v>
      </c>
      <c r="D39" s="32"/>
      <c r="E39" s="33"/>
      <c r="F39" s="2"/>
      <c r="G39" s="2"/>
      <c r="H39" s="2">
        <f>+G40+H60</f>
        <v>94882</v>
      </c>
      <c r="I39" s="2">
        <f>+H40+I60</f>
        <v>202403</v>
      </c>
      <c r="J39" s="2">
        <f>+G39</f>
        <v>0</v>
      </c>
      <c r="K39" s="2">
        <f>+I40+K60</f>
        <v>341602</v>
      </c>
      <c r="L39" s="2">
        <f>+K40+L60</f>
        <v>341602</v>
      </c>
      <c r="M39" s="2">
        <f>+L40+M60</f>
        <v>341602</v>
      </c>
      <c r="N39" s="2">
        <f>+K39</f>
        <v>341602</v>
      </c>
      <c r="O39" s="2">
        <f>+M40+O60</f>
        <v>341602</v>
      </c>
      <c r="P39" s="2">
        <f>+O40+P60</f>
        <v>341602</v>
      </c>
      <c r="Q39" s="2">
        <f>+P40+Q60</f>
        <v>341602</v>
      </c>
      <c r="R39" s="2">
        <f>+O39</f>
        <v>341602</v>
      </c>
      <c r="S39" s="2">
        <f>+Q40+S60</f>
        <v>341602</v>
      </c>
      <c r="T39" s="2">
        <f>+S40+T60</f>
        <v>341602</v>
      </c>
      <c r="U39" s="2">
        <f>+T40+U60</f>
        <v>341602</v>
      </c>
      <c r="V39" s="2">
        <f>+S39</f>
        <v>341602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-23256</v>
      </c>
      <c r="D40" s="43">
        <f t="shared" ref="D40:AA40" si="4">+D38+D39</f>
        <v>0</v>
      </c>
      <c r="E40" s="44">
        <f t="shared" si="4"/>
        <v>2042138</v>
      </c>
      <c r="F40" s="45">
        <f t="shared" si="4"/>
        <v>2042138</v>
      </c>
      <c r="G40" s="45">
        <f t="shared" si="4"/>
        <v>94882</v>
      </c>
      <c r="H40" s="45">
        <f t="shared" si="4"/>
        <v>202403</v>
      </c>
      <c r="I40" s="45">
        <f t="shared" si="4"/>
        <v>341602</v>
      </c>
      <c r="J40" s="45">
        <f>+I40</f>
        <v>341602</v>
      </c>
      <c r="K40" s="45">
        <f t="shared" si="4"/>
        <v>341602</v>
      </c>
      <c r="L40" s="45">
        <f t="shared" si="4"/>
        <v>341602</v>
      </c>
      <c r="M40" s="45">
        <f t="shared" si="4"/>
        <v>341602</v>
      </c>
      <c r="N40" s="45">
        <f>+M40</f>
        <v>341602</v>
      </c>
      <c r="O40" s="45">
        <f t="shared" si="4"/>
        <v>341602</v>
      </c>
      <c r="P40" s="45">
        <f t="shared" si="4"/>
        <v>341602</v>
      </c>
      <c r="Q40" s="45">
        <f t="shared" si="4"/>
        <v>341602</v>
      </c>
      <c r="R40" s="45">
        <f>+Q40</f>
        <v>341602</v>
      </c>
      <c r="S40" s="45">
        <f t="shared" si="4"/>
        <v>341602</v>
      </c>
      <c r="T40" s="45">
        <f t="shared" si="4"/>
        <v>341602</v>
      </c>
      <c r="U40" s="45">
        <f t="shared" si="4"/>
        <v>341602</v>
      </c>
      <c r="V40" s="45">
        <f>+U40</f>
        <v>341602</v>
      </c>
      <c r="W40" s="45">
        <f>+V40</f>
        <v>341602</v>
      </c>
      <c r="X40" s="45">
        <f t="shared" si="4"/>
        <v>510534</v>
      </c>
      <c r="Y40" s="45">
        <f t="shared" si="4"/>
        <v>-168932</v>
      </c>
      <c r="Z40" s="46">
        <f>+IF(X40&lt;&gt;0,+(Y40/X40)*100,0)</f>
        <v>-33.089275151116283</v>
      </c>
      <c r="AA40" s="47">
        <f t="shared" si="4"/>
        <v>2042138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-2812768</v>
      </c>
      <c r="F7" s="20">
        <v>-2812768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-703191</v>
      </c>
      <c r="Y7" s="20">
        <v>703191</v>
      </c>
      <c r="Z7" s="21">
        <v>-100</v>
      </c>
      <c r="AA7" s="22">
        <v>-2812768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2086891</v>
      </c>
      <c r="F9" s="20">
        <v>2086891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521724</v>
      </c>
      <c r="Y9" s="20">
        <v>-521724</v>
      </c>
      <c r="Z9" s="21">
        <v>-100</v>
      </c>
      <c r="AA9" s="22">
        <v>2086891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-16923685</v>
      </c>
      <c r="D14" s="18"/>
      <c r="E14" s="19">
        <v>-14008935</v>
      </c>
      <c r="F14" s="20">
        <v>-14008935</v>
      </c>
      <c r="G14" s="20">
        <v>-1728616</v>
      </c>
      <c r="H14" s="20">
        <v>-1776873</v>
      </c>
      <c r="I14" s="20">
        <v>-1716817</v>
      </c>
      <c r="J14" s="20">
        <v>-5222306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-5222306</v>
      </c>
      <c r="X14" s="20">
        <v>-3502239</v>
      </c>
      <c r="Y14" s="20">
        <v>-1720067</v>
      </c>
      <c r="Z14" s="21">
        <v>49.113352915092321</v>
      </c>
      <c r="AA14" s="22">
        <v>-14008935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-16923685</v>
      </c>
      <c r="D17" s="26">
        <f>SUM(D6:D16)</f>
        <v>0</v>
      </c>
      <c r="E17" s="27">
        <f t="shared" si="0"/>
        <v>-14734812</v>
      </c>
      <c r="F17" s="28">
        <f t="shared" si="0"/>
        <v>-14734812</v>
      </c>
      <c r="G17" s="28">
        <f t="shared" si="0"/>
        <v>-1728616</v>
      </c>
      <c r="H17" s="28">
        <f t="shared" si="0"/>
        <v>-1776873</v>
      </c>
      <c r="I17" s="28">
        <f t="shared" si="0"/>
        <v>-1716817</v>
      </c>
      <c r="J17" s="28">
        <f t="shared" si="0"/>
        <v>-5222306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-5222306</v>
      </c>
      <c r="X17" s="28">
        <f t="shared" si="0"/>
        <v>-3683706</v>
      </c>
      <c r="Y17" s="28">
        <f t="shared" si="0"/>
        <v>-1538600</v>
      </c>
      <c r="Z17" s="29">
        <f>+IF(X17&lt;&gt;0,+(Y17/X17)*100,0)</f>
        <v>41.767719790884506</v>
      </c>
      <c r="AA17" s="30">
        <f>SUM(AA6:AA16)</f>
        <v>-14734812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-16923685</v>
      </c>
      <c r="D38" s="32">
        <f>+D17+D27+D36</f>
        <v>0</v>
      </c>
      <c r="E38" s="33">
        <f t="shared" si="3"/>
        <v>-14734812</v>
      </c>
      <c r="F38" s="2">
        <f t="shared" si="3"/>
        <v>-14734812</v>
      </c>
      <c r="G38" s="2">
        <f t="shared" si="3"/>
        <v>-1728616</v>
      </c>
      <c r="H38" s="2">
        <f t="shared" si="3"/>
        <v>-1776873</v>
      </c>
      <c r="I38" s="2">
        <f t="shared" si="3"/>
        <v>-1716817</v>
      </c>
      <c r="J38" s="2">
        <f t="shared" si="3"/>
        <v>-5222306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-5222306</v>
      </c>
      <c r="X38" s="2">
        <f t="shared" si="3"/>
        <v>-3683706</v>
      </c>
      <c r="Y38" s="2">
        <f t="shared" si="3"/>
        <v>-1538600</v>
      </c>
      <c r="Z38" s="34">
        <f>+IF(X38&lt;&gt;0,+(Y38/X38)*100,0)</f>
        <v>41.767719790884506</v>
      </c>
      <c r="AA38" s="35">
        <f>+AA17+AA27+AA36</f>
        <v>-14734812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-1728616</v>
      </c>
      <c r="I39" s="2">
        <f>+H40+I60</f>
        <v>-3505489</v>
      </c>
      <c r="J39" s="2">
        <f>+G39</f>
        <v>0</v>
      </c>
      <c r="K39" s="2">
        <f>+I40+K60</f>
        <v>-5222306</v>
      </c>
      <c r="L39" s="2">
        <f>+K40+L60</f>
        <v>-5222306</v>
      </c>
      <c r="M39" s="2">
        <f>+L40+M60</f>
        <v>-5222306</v>
      </c>
      <c r="N39" s="2">
        <f>+K39</f>
        <v>-5222306</v>
      </c>
      <c r="O39" s="2">
        <f>+M40+O60</f>
        <v>-5222306</v>
      </c>
      <c r="P39" s="2">
        <f>+O40+P60</f>
        <v>-5222306</v>
      </c>
      <c r="Q39" s="2">
        <f>+P40+Q60</f>
        <v>-5222306</v>
      </c>
      <c r="R39" s="2">
        <f>+O39</f>
        <v>-5222306</v>
      </c>
      <c r="S39" s="2">
        <f>+Q40+S60</f>
        <v>-5222306</v>
      </c>
      <c r="T39" s="2">
        <f>+S40+T60</f>
        <v>-5222306</v>
      </c>
      <c r="U39" s="2">
        <f>+T40+U60</f>
        <v>-5222306</v>
      </c>
      <c r="V39" s="2">
        <f>+S39</f>
        <v>-5222306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-16923685</v>
      </c>
      <c r="D40" s="43">
        <f t="shared" ref="D40:AA40" si="4">+D38+D39</f>
        <v>0</v>
      </c>
      <c r="E40" s="44">
        <f t="shared" si="4"/>
        <v>-14734812</v>
      </c>
      <c r="F40" s="45">
        <f t="shared" si="4"/>
        <v>-14734812</v>
      </c>
      <c r="G40" s="45">
        <f t="shared" si="4"/>
        <v>-1728616</v>
      </c>
      <c r="H40" s="45">
        <f t="shared" si="4"/>
        <v>-3505489</v>
      </c>
      <c r="I40" s="45">
        <f t="shared" si="4"/>
        <v>-5222306</v>
      </c>
      <c r="J40" s="45">
        <f>+I40</f>
        <v>-5222306</v>
      </c>
      <c r="K40" s="45">
        <f t="shared" si="4"/>
        <v>-5222306</v>
      </c>
      <c r="L40" s="45">
        <f t="shared" si="4"/>
        <v>-5222306</v>
      </c>
      <c r="M40" s="45">
        <f t="shared" si="4"/>
        <v>-5222306</v>
      </c>
      <c r="N40" s="45">
        <f>+M40</f>
        <v>-5222306</v>
      </c>
      <c r="O40" s="45">
        <f t="shared" si="4"/>
        <v>-5222306</v>
      </c>
      <c r="P40" s="45">
        <f t="shared" si="4"/>
        <v>-5222306</v>
      </c>
      <c r="Q40" s="45">
        <f t="shared" si="4"/>
        <v>-5222306</v>
      </c>
      <c r="R40" s="45">
        <f>+Q40</f>
        <v>-5222306</v>
      </c>
      <c r="S40" s="45">
        <f t="shared" si="4"/>
        <v>-5222306</v>
      </c>
      <c r="T40" s="45">
        <f t="shared" si="4"/>
        <v>-5222306</v>
      </c>
      <c r="U40" s="45">
        <f t="shared" si="4"/>
        <v>-5222306</v>
      </c>
      <c r="V40" s="45">
        <f>+U40</f>
        <v>-5222306</v>
      </c>
      <c r="W40" s="45">
        <f>+V40</f>
        <v>-5222306</v>
      </c>
      <c r="X40" s="45">
        <f t="shared" si="4"/>
        <v>-3683706</v>
      </c>
      <c r="Y40" s="45">
        <f t="shared" si="4"/>
        <v>-1538600</v>
      </c>
      <c r="Z40" s="46">
        <f>+IF(X40&lt;&gt;0,+(Y40/X40)*100,0)</f>
        <v>41.767719790884506</v>
      </c>
      <c r="AA40" s="47">
        <f t="shared" si="4"/>
        <v>-14734812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212478</v>
      </c>
      <c r="D7" s="18"/>
      <c r="E7" s="19">
        <v>8247650</v>
      </c>
      <c r="F7" s="20">
        <v>8247650</v>
      </c>
      <c r="G7" s="20">
        <v>99790</v>
      </c>
      <c r="H7" s="20">
        <v>200995</v>
      </c>
      <c r="I7" s="20">
        <v>291556</v>
      </c>
      <c r="J7" s="20">
        <v>592341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592341</v>
      </c>
      <c r="X7" s="20">
        <v>2061912</v>
      </c>
      <c r="Y7" s="20">
        <v>-1469571</v>
      </c>
      <c r="Z7" s="21">
        <v>-71.272246342229934</v>
      </c>
      <c r="AA7" s="22">
        <v>8247650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8812000</v>
      </c>
      <c r="F10" s="20">
        <v>8812000</v>
      </c>
      <c r="G10" s="20">
        <v>2000000</v>
      </c>
      <c r="H10" s="20"/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2202999</v>
      </c>
      <c r="Y10" s="20">
        <v>-202999</v>
      </c>
      <c r="Z10" s="21">
        <v>-9.2146660075651425</v>
      </c>
      <c r="AA10" s="22">
        <v>8812000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-3617167</v>
      </c>
      <c r="F14" s="20">
        <v>-3617167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-904296</v>
      </c>
      <c r="Y14" s="20">
        <v>904296</v>
      </c>
      <c r="Z14" s="21">
        <v>-100</v>
      </c>
      <c r="AA14" s="22">
        <v>-3617167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212478</v>
      </c>
      <c r="D17" s="26">
        <f>SUM(D6:D16)</f>
        <v>0</v>
      </c>
      <c r="E17" s="27">
        <f t="shared" si="0"/>
        <v>13442483</v>
      </c>
      <c r="F17" s="28">
        <f t="shared" si="0"/>
        <v>13442483</v>
      </c>
      <c r="G17" s="28">
        <f t="shared" si="0"/>
        <v>2099790</v>
      </c>
      <c r="H17" s="28">
        <f t="shared" si="0"/>
        <v>200995</v>
      </c>
      <c r="I17" s="28">
        <f t="shared" si="0"/>
        <v>291556</v>
      </c>
      <c r="J17" s="28">
        <f t="shared" si="0"/>
        <v>2592341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2592341</v>
      </c>
      <c r="X17" s="28">
        <f t="shared" si="0"/>
        <v>3360615</v>
      </c>
      <c r="Y17" s="28">
        <f t="shared" si="0"/>
        <v>-768274</v>
      </c>
      <c r="Z17" s="29">
        <f>+IF(X17&lt;&gt;0,+(Y17/X17)*100,0)</f>
        <v>-22.861113218860236</v>
      </c>
      <c r="AA17" s="30">
        <f>SUM(AA6:AA16)</f>
        <v>13442483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-10133800</v>
      </c>
      <c r="F26" s="20">
        <v>-10133800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-2533449</v>
      </c>
      <c r="Y26" s="20">
        <v>2533449</v>
      </c>
      <c r="Z26" s="21">
        <v>-100</v>
      </c>
      <c r="AA26" s="22">
        <v>-10133800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-10133800</v>
      </c>
      <c r="F27" s="28">
        <f t="shared" si="1"/>
        <v>-10133800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-2533449</v>
      </c>
      <c r="Y27" s="28">
        <f t="shared" si="1"/>
        <v>2533449</v>
      </c>
      <c r="Z27" s="29">
        <f>+IF(X27&lt;&gt;0,+(Y27/X27)*100,0)</f>
        <v>-100</v>
      </c>
      <c r="AA27" s="30">
        <f>SUM(AA21:AA26)</f>
        <v>-10133800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212478</v>
      </c>
      <c r="D38" s="32">
        <f>+D17+D27+D36</f>
        <v>0</v>
      </c>
      <c r="E38" s="33">
        <f t="shared" si="3"/>
        <v>3308683</v>
      </c>
      <c r="F38" s="2">
        <f t="shared" si="3"/>
        <v>3308683</v>
      </c>
      <c r="G38" s="2">
        <f t="shared" si="3"/>
        <v>2099790</v>
      </c>
      <c r="H38" s="2">
        <f t="shared" si="3"/>
        <v>200995</v>
      </c>
      <c r="I38" s="2">
        <f t="shared" si="3"/>
        <v>291556</v>
      </c>
      <c r="J38" s="2">
        <f t="shared" si="3"/>
        <v>2592341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2592341</v>
      </c>
      <c r="X38" s="2">
        <f t="shared" si="3"/>
        <v>827166</v>
      </c>
      <c r="Y38" s="2">
        <f t="shared" si="3"/>
        <v>1765175</v>
      </c>
      <c r="Z38" s="34">
        <f>+IF(X38&lt;&gt;0,+(Y38/X38)*100,0)</f>
        <v>213.40033318584179</v>
      </c>
      <c r="AA38" s="35">
        <f>+AA17+AA27+AA36</f>
        <v>3308683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2099790</v>
      </c>
      <c r="I39" s="2">
        <f>+H40+I60</f>
        <v>2300785</v>
      </c>
      <c r="J39" s="2">
        <f>+G39</f>
        <v>0</v>
      </c>
      <c r="K39" s="2">
        <f>+I40+K60</f>
        <v>2592341</v>
      </c>
      <c r="L39" s="2">
        <f>+K40+L60</f>
        <v>2592341</v>
      </c>
      <c r="M39" s="2">
        <f>+L40+M60</f>
        <v>2592341</v>
      </c>
      <c r="N39" s="2">
        <f>+K39</f>
        <v>2592341</v>
      </c>
      <c r="O39" s="2">
        <f>+M40+O60</f>
        <v>2592341</v>
      </c>
      <c r="P39" s="2">
        <f>+O40+P60</f>
        <v>2592341</v>
      </c>
      <c r="Q39" s="2">
        <f>+P40+Q60</f>
        <v>2592341</v>
      </c>
      <c r="R39" s="2">
        <f>+O39</f>
        <v>2592341</v>
      </c>
      <c r="S39" s="2">
        <f>+Q40+S60</f>
        <v>2592341</v>
      </c>
      <c r="T39" s="2">
        <f>+S40+T60</f>
        <v>2592341</v>
      </c>
      <c r="U39" s="2">
        <f>+T40+U60</f>
        <v>2592341</v>
      </c>
      <c r="V39" s="2">
        <f>+S39</f>
        <v>2592341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212478</v>
      </c>
      <c r="D40" s="43">
        <f t="shared" ref="D40:AA40" si="4">+D38+D39</f>
        <v>0</v>
      </c>
      <c r="E40" s="44">
        <f t="shared" si="4"/>
        <v>3308683</v>
      </c>
      <c r="F40" s="45">
        <f t="shared" si="4"/>
        <v>3308683</v>
      </c>
      <c r="G40" s="45">
        <f t="shared" si="4"/>
        <v>2099790</v>
      </c>
      <c r="H40" s="45">
        <f t="shared" si="4"/>
        <v>2300785</v>
      </c>
      <c r="I40" s="45">
        <f t="shared" si="4"/>
        <v>2592341</v>
      </c>
      <c r="J40" s="45">
        <f>+I40</f>
        <v>2592341</v>
      </c>
      <c r="K40" s="45">
        <f t="shared" si="4"/>
        <v>2592341</v>
      </c>
      <c r="L40" s="45">
        <f t="shared" si="4"/>
        <v>2592341</v>
      </c>
      <c r="M40" s="45">
        <f t="shared" si="4"/>
        <v>2592341</v>
      </c>
      <c r="N40" s="45">
        <f>+M40</f>
        <v>2592341</v>
      </c>
      <c r="O40" s="45">
        <f t="shared" si="4"/>
        <v>2592341</v>
      </c>
      <c r="P40" s="45">
        <f t="shared" si="4"/>
        <v>2592341</v>
      </c>
      <c r="Q40" s="45">
        <f t="shared" si="4"/>
        <v>2592341</v>
      </c>
      <c r="R40" s="45">
        <f>+Q40</f>
        <v>2592341</v>
      </c>
      <c r="S40" s="45">
        <f t="shared" si="4"/>
        <v>2592341</v>
      </c>
      <c r="T40" s="45">
        <f t="shared" si="4"/>
        <v>2592341</v>
      </c>
      <c r="U40" s="45">
        <f t="shared" si="4"/>
        <v>2592341</v>
      </c>
      <c r="V40" s="45">
        <f>+U40</f>
        <v>2592341</v>
      </c>
      <c r="W40" s="45">
        <f>+V40</f>
        <v>2592341</v>
      </c>
      <c r="X40" s="45">
        <f t="shared" si="4"/>
        <v>827166</v>
      </c>
      <c r="Y40" s="45">
        <f t="shared" si="4"/>
        <v>1765175</v>
      </c>
      <c r="Z40" s="46">
        <f>+IF(X40&lt;&gt;0,+(Y40/X40)*100,0)</f>
        <v>213.40033318584179</v>
      </c>
      <c r="AA40" s="47">
        <f t="shared" si="4"/>
        <v>3308683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49720664</v>
      </c>
      <c r="D7" s="18"/>
      <c r="E7" s="19">
        <v>45516898</v>
      </c>
      <c r="F7" s="20">
        <v>45516898</v>
      </c>
      <c r="G7" s="20">
        <v>4366907</v>
      </c>
      <c r="H7" s="20">
        <v>4412817</v>
      </c>
      <c r="I7" s="20">
        <v>4390867</v>
      </c>
      <c r="J7" s="20">
        <v>13170591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13170591</v>
      </c>
      <c r="X7" s="20">
        <v>11379228</v>
      </c>
      <c r="Y7" s="20">
        <v>1791363</v>
      </c>
      <c r="Z7" s="21">
        <v>15.742394826784384</v>
      </c>
      <c r="AA7" s="22">
        <v>45516898</v>
      </c>
    </row>
    <row r="8" spans="1:27" x14ac:dyDescent="0.25">
      <c r="A8" s="23" t="s">
        <v>36</v>
      </c>
      <c r="B8" s="17" t="s">
        <v>32</v>
      </c>
      <c r="C8" s="18">
        <v>1349030</v>
      </c>
      <c r="D8" s="18"/>
      <c r="E8" s="19"/>
      <c r="F8" s="20"/>
      <c r="G8" s="20">
        <v>394349</v>
      </c>
      <c r="H8" s="20">
        <v>289676</v>
      </c>
      <c r="I8" s="20">
        <v>305844</v>
      </c>
      <c r="J8" s="20">
        <v>989869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989869</v>
      </c>
      <c r="X8" s="20"/>
      <c r="Y8" s="20">
        <v>989869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-2181739</v>
      </c>
      <c r="D14" s="18"/>
      <c r="E14" s="19">
        <v>-32611171</v>
      </c>
      <c r="F14" s="20">
        <v>-32611171</v>
      </c>
      <c r="G14" s="20">
        <v>-202056</v>
      </c>
      <c r="H14" s="20">
        <v>-9209</v>
      </c>
      <c r="I14" s="20">
        <v>-28130</v>
      </c>
      <c r="J14" s="20">
        <v>-239395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-239395</v>
      </c>
      <c r="X14" s="20">
        <v>-8152797</v>
      </c>
      <c r="Y14" s="20">
        <v>7913402</v>
      </c>
      <c r="Z14" s="21">
        <v>-97.063645764760238</v>
      </c>
      <c r="AA14" s="22">
        <v>-32611171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-150000</v>
      </c>
      <c r="F15" s="20">
        <v>-150000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-37500</v>
      </c>
      <c r="Y15" s="20">
        <v>37500</v>
      </c>
      <c r="Z15" s="21">
        <v>-100</v>
      </c>
      <c r="AA15" s="22">
        <v>-150000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48887955</v>
      </c>
      <c r="D17" s="26">
        <f>SUM(D6:D16)</f>
        <v>0</v>
      </c>
      <c r="E17" s="27">
        <f t="shared" si="0"/>
        <v>12755727</v>
      </c>
      <c r="F17" s="28">
        <f t="shared" si="0"/>
        <v>12755727</v>
      </c>
      <c r="G17" s="28">
        <f t="shared" si="0"/>
        <v>4559200</v>
      </c>
      <c r="H17" s="28">
        <f t="shared" si="0"/>
        <v>4693284</v>
      </c>
      <c r="I17" s="28">
        <f t="shared" si="0"/>
        <v>4668581</v>
      </c>
      <c r="J17" s="28">
        <f t="shared" si="0"/>
        <v>13921065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13921065</v>
      </c>
      <c r="X17" s="28">
        <f t="shared" si="0"/>
        <v>3188931</v>
      </c>
      <c r="Y17" s="28">
        <f t="shared" si="0"/>
        <v>10732134</v>
      </c>
      <c r="Z17" s="29">
        <f>+IF(X17&lt;&gt;0,+(Y17/X17)*100,0)</f>
        <v>336.54331184964491</v>
      </c>
      <c r="AA17" s="30">
        <f>SUM(AA6:AA16)</f>
        <v>12755727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-2631551</v>
      </c>
      <c r="D26" s="18"/>
      <c r="E26" s="19">
        <v>-22405000</v>
      </c>
      <c r="F26" s="20">
        <v>-22405000</v>
      </c>
      <c r="G26" s="20">
        <v>-2079362</v>
      </c>
      <c r="H26" s="20"/>
      <c r="I26" s="20"/>
      <c r="J26" s="20">
        <v>-2079362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-2079362</v>
      </c>
      <c r="X26" s="20">
        <v>-5601252</v>
      </c>
      <c r="Y26" s="20">
        <v>3521890</v>
      </c>
      <c r="Z26" s="21">
        <v>-62.876835393229946</v>
      </c>
      <c r="AA26" s="22">
        <v>-22405000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-2631551</v>
      </c>
      <c r="D27" s="26">
        <f>SUM(D21:D26)</f>
        <v>0</v>
      </c>
      <c r="E27" s="27">
        <f t="shared" si="1"/>
        <v>-22405000</v>
      </c>
      <c r="F27" s="28">
        <f t="shared" si="1"/>
        <v>-22405000</v>
      </c>
      <c r="G27" s="28">
        <f t="shared" si="1"/>
        <v>-2079362</v>
      </c>
      <c r="H27" s="28">
        <f t="shared" si="1"/>
        <v>0</v>
      </c>
      <c r="I27" s="28">
        <f t="shared" si="1"/>
        <v>0</v>
      </c>
      <c r="J27" s="28">
        <f t="shared" si="1"/>
        <v>-2079362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-2079362</v>
      </c>
      <c r="X27" s="28">
        <f t="shared" si="1"/>
        <v>-5601252</v>
      </c>
      <c r="Y27" s="28">
        <f t="shared" si="1"/>
        <v>3521890</v>
      </c>
      <c r="Z27" s="29">
        <f>+IF(X27&lt;&gt;0,+(Y27/X27)*100,0)</f>
        <v>-62.876835393229946</v>
      </c>
      <c r="AA27" s="30">
        <f>SUM(AA21:AA26)</f>
        <v>-22405000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46256404</v>
      </c>
      <c r="D38" s="32">
        <f>+D17+D27+D36</f>
        <v>0</v>
      </c>
      <c r="E38" s="33">
        <f t="shared" si="3"/>
        <v>-9649273</v>
      </c>
      <c r="F38" s="2">
        <f t="shared" si="3"/>
        <v>-9649273</v>
      </c>
      <c r="G38" s="2">
        <f t="shared" si="3"/>
        <v>2479838</v>
      </c>
      <c r="H38" s="2">
        <f t="shared" si="3"/>
        <v>4693284</v>
      </c>
      <c r="I38" s="2">
        <f t="shared" si="3"/>
        <v>4668581</v>
      </c>
      <c r="J38" s="2">
        <f t="shared" si="3"/>
        <v>11841703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11841703</v>
      </c>
      <c r="X38" s="2">
        <f t="shared" si="3"/>
        <v>-2412321</v>
      </c>
      <c r="Y38" s="2">
        <f t="shared" si="3"/>
        <v>14254024</v>
      </c>
      <c r="Z38" s="34">
        <f>+IF(X38&lt;&gt;0,+(Y38/X38)*100,0)</f>
        <v>-590.88421482878937</v>
      </c>
      <c r="AA38" s="35">
        <f>+AA17+AA27+AA36</f>
        <v>-9649273</v>
      </c>
    </row>
    <row r="39" spans="1:27" x14ac:dyDescent="0.25">
      <c r="A39" s="23" t="s">
        <v>60</v>
      </c>
      <c r="B39" s="17"/>
      <c r="C39" s="32">
        <v>11197565</v>
      </c>
      <c r="D39" s="32"/>
      <c r="E39" s="33">
        <v>42389905</v>
      </c>
      <c r="F39" s="2">
        <v>42389905</v>
      </c>
      <c r="G39" s="2">
        <v>56949426</v>
      </c>
      <c r="H39" s="2">
        <f>+G40+H60</f>
        <v>59429264</v>
      </c>
      <c r="I39" s="2">
        <f>+H40+I60</f>
        <v>64122548</v>
      </c>
      <c r="J39" s="2">
        <f>+G39</f>
        <v>56949426</v>
      </c>
      <c r="K39" s="2">
        <f>+I40+K60</f>
        <v>68791129</v>
      </c>
      <c r="L39" s="2">
        <f>+K40+L60</f>
        <v>68791129</v>
      </c>
      <c r="M39" s="2">
        <f>+L40+M60</f>
        <v>68791129</v>
      </c>
      <c r="N39" s="2">
        <f>+K39</f>
        <v>68791129</v>
      </c>
      <c r="O39" s="2">
        <f>+M40+O60</f>
        <v>68791129</v>
      </c>
      <c r="P39" s="2">
        <f>+O40+P60</f>
        <v>68791129</v>
      </c>
      <c r="Q39" s="2">
        <f>+P40+Q60</f>
        <v>68791129</v>
      </c>
      <c r="R39" s="2">
        <f>+O39</f>
        <v>68791129</v>
      </c>
      <c r="S39" s="2">
        <f>+Q40+S60</f>
        <v>68791129</v>
      </c>
      <c r="T39" s="2">
        <f>+S40+T60</f>
        <v>68791129</v>
      </c>
      <c r="U39" s="2">
        <f>+T40+U60</f>
        <v>68791129</v>
      </c>
      <c r="V39" s="2">
        <f>+S39</f>
        <v>68791129</v>
      </c>
      <c r="W39" s="2">
        <f>+G39</f>
        <v>56949426</v>
      </c>
      <c r="X39" s="2">
        <v>42389905</v>
      </c>
      <c r="Y39" s="2">
        <f>+W39-X39</f>
        <v>14559521</v>
      </c>
      <c r="Z39" s="34">
        <f>+IF(X39&lt;&gt;0,+(Y39/X39)*100,0)</f>
        <v>34.346670510349107</v>
      </c>
      <c r="AA39" s="35">
        <v>42389905</v>
      </c>
    </row>
    <row r="40" spans="1:27" x14ac:dyDescent="0.25">
      <c r="A40" s="41" t="s">
        <v>62</v>
      </c>
      <c r="B40" s="42" t="s">
        <v>61</v>
      </c>
      <c r="C40" s="43">
        <f>+C38+C39</f>
        <v>57453969</v>
      </c>
      <c r="D40" s="43">
        <f t="shared" ref="D40:AA40" si="4">+D38+D39</f>
        <v>0</v>
      </c>
      <c r="E40" s="44">
        <f t="shared" si="4"/>
        <v>32740632</v>
      </c>
      <c r="F40" s="45">
        <f t="shared" si="4"/>
        <v>32740632</v>
      </c>
      <c r="G40" s="45">
        <f t="shared" si="4"/>
        <v>59429264</v>
      </c>
      <c r="H40" s="45">
        <f t="shared" si="4"/>
        <v>64122548</v>
      </c>
      <c r="I40" s="45">
        <f t="shared" si="4"/>
        <v>68791129</v>
      </c>
      <c r="J40" s="45">
        <f>+I40</f>
        <v>68791129</v>
      </c>
      <c r="K40" s="45">
        <f t="shared" si="4"/>
        <v>68791129</v>
      </c>
      <c r="L40" s="45">
        <f t="shared" si="4"/>
        <v>68791129</v>
      </c>
      <c r="M40" s="45">
        <f t="shared" si="4"/>
        <v>68791129</v>
      </c>
      <c r="N40" s="45">
        <f>+M40</f>
        <v>68791129</v>
      </c>
      <c r="O40" s="45">
        <f t="shared" si="4"/>
        <v>68791129</v>
      </c>
      <c r="P40" s="45">
        <f t="shared" si="4"/>
        <v>68791129</v>
      </c>
      <c r="Q40" s="45">
        <f t="shared" si="4"/>
        <v>68791129</v>
      </c>
      <c r="R40" s="45">
        <f>+Q40</f>
        <v>68791129</v>
      </c>
      <c r="S40" s="45">
        <f t="shared" si="4"/>
        <v>68791129</v>
      </c>
      <c r="T40" s="45">
        <f t="shared" si="4"/>
        <v>68791129</v>
      </c>
      <c r="U40" s="45">
        <f t="shared" si="4"/>
        <v>68791129</v>
      </c>
      <c r="V40" s="45">
        <f>+U40</f>
        <v>68791129</v>
      </c>
      <c r="W40" s="45">
        <f>+V40</f>
        <v>68791129</v>
      </c>
      <c r="X40" s="45">
        <f t="shared" si="4"/>
        <v>39977584</v>
      </c>
      <c r="Y40" s="45">
        <f t="shared" si="4"/>
        <v>28813545</v>
      </c>
      <c r="Z40" s="46">
        <f>+IF(X40&lt;&gt;0,+(Y40/X40)*100,0)</f>
        <v>72.074252911331513</v>
      </c>
      <c r="AA40" s="47">
        <f t="shared" si="4"/>
        <v>32740632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56949426</v>
      </c>
      <c r="J60">
        <v>56949426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7266032</v>
      </c>
      <c r="F7" s="20">
        <v>7266032</v>
      </c>
      <c r="G7" s="20"/>
      <c r="H7" s="20">
        <v>-3426</v>
      </c>
      <c r="I7" s="20">
        <v>-10236</v>
      </c>
      <c r="J7" s="20">
        <v>-13662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-13662</v>
      </c>
      <c r="X7" s="20">
        <v>1816509</v>
      </c>
      <c r="Y7" s="20">
        <v>-1830171</v>
      </c>
      <c r="Z7" s="21">
        <v>-100.7521019714188</v>
      </c>
      <c r="AA7" s="22">
        <v>7266032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275863</v>
      </c>
      <c r="F8" s="20">
        <v>275863</v>
      </c>
      <c r="G8" s="20"/>
      <c r="H8" s="20">
        <v>2363</v>
      </c>
      <c r="I8" s="20">
        <v>24895</v>
      </c>
      <c r="J8" s="20">
        <v>27258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27258</v>
      </c>
      <c r="X8" s="20">
        <v>68967</v>
      </c>
      <c r="Y8" s="20">
        <v>-41709</v>
      </c>
      <c r="Z8" s="21">
        <v>-60.476749749880376</v>
      </c>
      <c r="AA8" s="22">
        <v>275863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-7567707</v>
      </c>
      <c r="D14" s="18"/>
      <c r="E14" s="19">
        <v>-8671056</v>
      </c>
      <c r="F14" s="20">
        <v>-8671056</v>
      </c>
      <c r="G14" s="20">
        <v>-644325</v>
      </c>
      <c r="H14" s="20">
        <v>-559189</v>
      </c>
      <c r="I14" s="20">
        <v>-1099516</v>
      </c>
      <c r="J14" s="20">
        <v>-2303030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-2303030</v>
      </c>
      <c r="X14" s="20">
        <v>-2167761</v>
      </c>
      <c r="Y14" s="20">
        <v>-135269</v>
      </c>
      <c r="Z14" s="21">
        <v>6.2400329187581098</v>
      </c>
      <c r="AA14" s="22">
        <v>-8671056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-7567707</v>
      </c>
      <c r="D17" s="26">
        <f>SUM(D6:D16)</f>
        <v>0</v>
      </c>
      <c r="E17" s="27">
        <f t="shared" si="0"/>
        <v>-1129161</v>
      </c>
      <c r="F17" s="28">
        <f t="shared" si="0"/>
        <v>-1129161</v>
      </c>
      <c r="G17" s="28">
        <f t="shared" si="0"/>
        <v>-644325</v>
      </c>
      <c r="H17" s="28">
        <f t="shared" si="0"/>
        <v>-560252</v>
      </c>
      <c r="I17" s="28">
        <f t="shared" si="0"/>
        <v>-1084857</v>
      </c>
      <c r="J17" s="28">
        <f t="shared" si="0"/>
        <v>-2289434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-2289434</v>
      </c>
      <c r="X17" s="28">
        <f t="shared" si="0"/>
        <v>-282285</v>
      </c>
      <c r="Y17" s="28">
        <f t="shared" si="0"/>
        <v>-2007149</v>
      </c>
      <c r="Z17" s="29">
        <f>+IF(X17&lt;&gt;0,+(Y17/X17)*100,0)</f>
        <v>711.03636395841079</v>
      </c>
      <c r="AA17" s="30">
        <f>SUM(AA6:AA16)</f>
        <v>-1129161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-2438001</v>
      </c>
      <c r="F26" s="20">
        <v>-2438001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-609501</v>
      </c>
      <c r="Y26" s="20">
        <v>609501</v>
      </c>
      <c r="Z26" s="21">
        <v>-100</v>
      </c>
      <c r="AA26" s="22">
        <v>-2438001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-2438001</v>
      </c>
      <c r="F27" s="28">
        <f t="shared" si="1"/>
        <v>-2438001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-609501</v>
      </c>
      <c r="Y27" s="28">
        <f t="shared" si="1"/>
        <v>609501</v>
      </c>
      <c r="Z27" s="29">
        <f>+IF(X27&lt;&gt;0,+(Y27/X27)*100,0)</f>
        <v>-100</v>
      </c>
      <c r="AA27" s="30">
        <f>SUM(AA21:AA26)</f>
        <v>-2438001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-7567707</v>
      </c>
      <c r="D38" s="32">
        <f>+D17+D27+D36</f>
        <v>0</v>
      </c>
      <c r="E38" s="33">
        <f t="shared" si="3"/>
        <v>-3567162</v>
      </c>
      <c r="F38" s="2">
        <f t="shared" si="3"/>
        <v>-3567162</v>
      </c>
      <c r="G38" s="2">
        <f t="shared" si="3"/>
        <v>-644325</v>
      </c>
      <c r="H38" s="2">
        <f t="shared" si="3"/>
        <v>-560252</v>
      </c>
      <c r="I38" s="2">
        <f t="shared" si="3"/>
        <v>-1084857</v>
      </c>
      <c r="J38" s="2">
        <f t="shared" si="3"/>
        <v>-2289434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-2289434</v>
      </c>
      <c r="X38" s="2">
        <f t="shared" si="3"/>
        <v>-891786</v>
      </c>
      <c r="Y38" s="2">
        <f t="shared" si="3"/>
        <v>-1397648</v>
      </c>
      <c r="Z38" s="34">
        <f>+IF(X38&lt;&gt;0,+(Y38/X38)*100,0)</f>
        <v>156.72459536256454</v>
      </c>
      <c r="AA38" s="35">
        <f>+AA17+AA27+AA36</f>
        <v>-3567162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-644325</v>
      </c>
      <c r="I39" s="2">
        <f>+H40+I60</f>
        <v>-1204577</v>
      </c>
      <c r="J39" s="2">
        <f>+G39</f>
        <v>0</v>
      </c>
      <c r="K39" s="2">
        <f>+I40+K60</f>
        <v>-2289434</v>
      </c>
      <c r="L39" s="2">
        <f>+K40+L60</f>
        <v>-2289434</v>
      </c>
      <c r="M39" s="2">
        <f>+L40+M60</f>
        <v>-2289434</v>
      </c>
      <c r="N39" s="2">
        <f>+K39</f>
        <v>-2289434</v>
      </c>
      <c r="O39" s="2">
        <f>+M40+O60</f>
        <v>-2289434</v>
      </c>
      <c r="P39" s="2">
        <f>+O40+P60</f>
        <v>-2289434</v>
      </c>
      <c r="Q39" s="2">
        <f>+P40+Q60</f>
        <v>-2289434</v>
      </c>
      <c r="R39" s="2">
        <f>+O39</f>
        <v>-2289434</v>
      </c>
      <c r="S39" s="2">
        <f>+Q40+S60</f>
        <v>-2289434</v>
      </c>
      <c r="T39" s="2">
        <f>+S40+T60</f>
        <v>-2289434</v>
      </c>
      <c r="U39" s="2">
        <f>+T40+U60</f>
        <v>-2289434</v>
      </c>
      <c r="V39" s="2">
        <f>+S39</f>
        <v>-2289434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-7567707</v>
      </c>
      <c r="D40" s="43">
        <f t="shared" ref="D40:AA40" si="4">+D38+D39</f>
        <v>0</v>
      </c>
      <c r="E40" s="44">
        <f t="shared" si="4"/>
        <v>-3567162</v>
      </c>
      <c r="F40" s="45">
        <f t="shared" si="4"/>
        <v>-3567162</v>
      </c>
      <c r="G40" s="45">
        <f t="shared" si="4"/>
        <v>-644325</v>
      </c>
      <c r="H40" s="45">
        <f t="shared" si="4"/>
        <v>-1204577</v>
      </c>
      <c r="I40" s="45">
        <f t="shared" si="4"/>
        <v>-2289434</v>
      </c>
      <c r="J40" s="45">
        <f>+I40</f>
        <v>-2289434</v>
      </c>
      <c r="K40" s="45">
        <f t="shared" si="4"/>
        <v>-2289434</v>
      </c>
      <c r="L40" s="45">
        <f t="shared" si="4"/>
        <v>-2289434</v>
      </c>
      <c r="M40" s="45">
        <f t="shared" si="4"/>
        <v>-2289434</v>
      </c>
      <c r="N40" s="45">
        <f>+M40</f>
        <v>-2289434</v>
      </c>
      <c r="O40" s="45">
        <f t="shared" si="4"/>
        <v>-2289434</v>
      </c>
      <c r="P40" s="45">
        <f t="shared" si="4"/>
        <v>-2289434</v>
      </c>
      <c r="Q40" s="45">
        <f t="shared" si="4"/>
        <v>-2289434</v>
      </c>
      <c r="R40" s="45">
        <f>+Q40</f>
        <v>-2289434</v>
      </c>
      <c r="S40" s="45">
        <f t="shared" si="4"/>
        <v>-2289434</v>
      </c>
      <c r="T40" s="45">
        <f t="shared" si="4"/>
        <v>-2289434</v>
      </c>
      <c r="U40" s="45">
        <f t="shared" si="4"/>
        <v>-2289434</v>
      </c>
      <c r="V40" s="45">
        <f>+U40</f>
        <v>-2289434</v>
      </c>
      <c r="W40" s="45">
        <f>+V40</f>
        <v>-2289434</v>
      </c>
      <c r="X40" s="45">
        <f t="shared" si="4"/>
        <v>-891786</v>
      </c>
      <c r="Y40" s="45">
        <f t="shared" si="4"/>
        <v>-1397648</v>
      </c>
      <c r="Z40" s="46">
        <f>+IF(X40&lt;&gt;0,+(Y40/X40)*100,0)</f>
        <v>156.72459536256454</v>
      </c>
      <c r="AA40" s="47">
        <f t="shared" si="4"/>
        <v>-3567162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-3766409</v>
      </c>
      <c r="F14" s="20">
        <v>-3766409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-941604</v>
      </c>
      <c r="Y14" s="20">
        <v>941604</v>
      </c>
      <c r="Z14" s="21">
        <v>-100</v>
      </c>
      <c r="AA14" s="22">
        <v>-3766409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-3766409</v>
      </c>
      <c r="F17" s="28">
        <f t="shared" si="0"/>
        <v>-3766409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-941604</v>
      </c>
      <c r="Y17" s="28">
        <f t="shared" si="0"/>
        <v>941604</v>
      </c>
      <c r="Z17" s="29">
        <f>+IF(X17&lt;&gt;0,+(Y17/X17)*100,0)</f>
        <v>-100</v>
      </c>
      <c r="AA17" s="30">
        <f>SUM(AA6:AA16)</f>
        <v>-3766409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-3766409</v>
      </c>
      <c r="F38" s="2">
        <f t="shared" si="3"/>
        <v>-3766409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-941604</v>
      </c>
      <c r="Y38" s="2">
        <f t="shared" si="3"/>
        <v>941604</v>
      </c>
      <c r="Z38" s="34">
        <f>+IF(X38&lt;&gt;0,+(Y38/X38)*100,0)</f>
        <v>-100</v>
      </c>
      <c r="AA38" s="35">
        <f>+AA17+AA27+AA36</f>
        <v>-3766409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-3766409</v>
      </c>
      <c r="F40" s="45">
        <f t="shared" si="4"/>
        <v>-3766409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-941604</v>
      </c>
      <c r="Y40" s="45">
        <f t="shared" si="4"/>
        <v>941604</v>
      </c>
      <c r="Z40" s="46">
        <f>+IF(X40&lt;&gt;0,+(Y40/X40)*100,0)</f>
        <v>-100</v>
      </c>
      <c r="AA40" s="47">
        <f t="shared" si="4"/>
        <v>-3766409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4498746</v>
      </c>
      <c r="D7" s="18"/>
      <c r="E7" s="19">
        <v>15461646</v>
      </c>
      <c r="F7" s="20">
        <v>15461646</v>
      </c>
      <c r="G7" s="20">
        <v>325208</v>
      </c>
      <c r="H7" s="20">
        <v>417438</v>
      </c>
      <c r="I7" s="20">
        <v>398859</v>
      </c>
      <c r="J7" s="20">
        <v>1141505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1141505</v>
      </c>
      <c r="X7" s="20">
        <v>3865413</v>
      </c>
      <c r="Y7" s="20">
        <v>-2723908</v>
      </c>
      <c r="Z7" s="21">
        <v>-70.468744219569814</v>
      </c>
      <c r="AA7" s="22">
        <v>15461646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172590</v>
      </c>
      <c r="D11" s="18"/>
      <c r="E11" s="19">
        <v>15120540</v>
      </c>
      <c r="F11" s="20">
        <v>15120540</v>
      </c>
      <c r="G11" s="20">
        <v>30864</v>
      </c>
      <c r="H11" s="20">
        <v>13753</v>
      </c>
      <c r="I11" s="20">
        <v>63500</v>
      </c>
      <c r="J11" s="20">
        <v>108117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108117</v>
      </c>
      <c r="X11" s="20">
        <v>3780135</v>
      </c>
      <c r="Y11" s="20">
        <v>-3672018</v>
      </c>
      <c r="Z11" s="21">
        <v>-97.139864052474309</v>
      </c>
      <c r="AA11" s="22">
        <v>15120540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-22468966</v>
      </c>
      <c r="D14" s="18"/>
      <c r="E14" s="19">
        <v>-20261793</v>
      </c>
      <c r="F14" s="20">
        <v>-20261793</v>
      </c>
      <c r="G14" s="20">
        <v>-4000206</v>
      </c>
      <c r="H14" s="20">
        <v>-2408518</v>
      </c>
      <c r="I14" s="20">
        <v>-400000</v>
      </c>
      <c r="J14" s="20">
        <v>-6808724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-6808724</v>
      </c>
      <c r="X14" s="20">
        <v>-5065443</v>
      </c>
      <c r="Y14" s="20">
        <v>-1743281</v>
      </c>
      <c r="Z14" s="21">
        <v>34.415173559351075</v>
      </c>
      <c r="AA14" s="22">
        <v>-20261793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-17797630</v>
      </c>
      <c r="D17" s="26">
        <f>SUM(D6:D16)</f>
        <v>0</v>
      </c>
      <c r="E17" s="27">
        <f t="shared" si="0"/>
        <v>10320393</v>
      </c>
      <c r="F17" s="28">
        <f t="shared" si="0"/>
        <v>10320393</v>
      </c>
      <c r="G17" s="28">
        <f t="shared" si="0"/>
        <v>-3644134</v>
      </c>
      <c r="H17" s="28">
        <f t="shared" si="0"/>
        <v>-1977327</v>
      </c>
      <c r="I17" s="28">
        <f t="shared" si="0"/>
        <v>62359</v>
      </c>
      <c r="J17" s="28">
        <f t="shared" si="0"/>
        <v>-5559102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-5559102</v>
      </c>
      <c r="X17" s="28">
        <f t="shared" si="0"/>
        <v>2580105</v>
      </c>
      <c r="Y17" s="28">
        <f t="shared" si="0"/>
        <v>-8139207</v>
      </c>
      <c r="Z17" s="29">
        <f>+IF(X17&lt;&gt;0,+(Y17/X17)*100,0)</f>
        <v>-315.46030103426023</v>
      </c>
      <c r="AA17" s="30">
        <f>SUM(AA6:AA16)</f>
        <v>10320393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-37857793</v>
      </c>
      <c r="D26" s="18"/>
      <c r="E26" s="19">
        <v>-30700000</v>
      </c>
      <c r="F26" s="20">
        <v>-30700000</v>
      </c>
      <c r="G26" s="20">
        <v>-1337153</v>
      </c>
      <c r="H26" s="20">
        <v>-8462230</v>
      </c>
      <c r="I26" s="20"/>
      <c r="J26" s="20">
        <v>-9799383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-9799383</v>
      </c>
      <c r="X26" s="20">
        <v>-7674999</v>
      </c>
      <c r="Y26" s="20">
        <v>-2124384</v>
      </c>
      <c r="Z26" s="21">
        <v>27.679273964726249</v>
      </c>
      <c r="AA26" s="22">
        <v>-30700000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-37857793</v>
      </c>
      <c r="D27" s="26">
        <f>SUM(D21:D26)</f>
        <v>0</v>
      </c>
      <c r="E27" s="27">
        <f t="shared" si="1"/>
        <v>-30700000</v>
      </c>
      <c r="F27" s="28">
        <f t="shared" si="1"/>
        <v>-30700000</v>
      </c>
      <c r="G27" s="28">
        <f t="shared" si="1"/>
        <v>-1337153</v>
      </c>
      <c r="H27" s="28">
        <f t="shared" si="1"/>
        <v>-8462230</v>
      </c>
      <c r="I27" s="28">
        <f t="shared" si="1"/>
        <v>0</v>
      </c>
      <c r="J27" s="28">
        <f t="shared" si="1"/>
        <v>-9799383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-9799383</v>
      </c>
      <c r="X27" s="28">
        <f t="shared" si="1"/>
        <v>-7674999</v>
      </c>
      <c r="Y27" s="28">
        <f t="shared" si="1"/>
        <v>-2124384</v>
      </c>
      <c r="Z27" s="29">
        <f>+IF(X27&lt;&gt;0,+(Y27/X27)*100,0)</f>
        <v>27.679273964726249</v>
      </c>
      <c r="AA27" s="30">
        <f>SUM(AA21:AA26)</f>
        <v>-30700000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-55655423</v>
      </c>
      <c r="D38" s="32">
        <f>+D17+D27+D36</f>
        <v>0</v>
      </c>
      <c r="E38" s="33">
        <f t="shared" si="3"/>
        <v>-20379607</v>
      </c>
      <c r="F38" s="2">
        <f t="shared" si="3"/>
        <v>-20379607</v>
      </c>
      <c r="G38" s="2">
        <f t="shared" si="3"/>
        <v>-4981287</v>
      </c>
      <c r="H38" s="2">
        <f t="shared" si="3"/>
        <v>-10439557</v>
      </c>
      <c r="I38" s="2">
        <f t="shared" si="3"/>
        <v>62359</v>
      </c>
      <c r="J38" s="2">
        <f t="shared" si="3"/>
        <v>-15358485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-15358485</v>
      </c>
      <c r="X38" s="2">
        <f t="shared" si="3"/>
        <v>-5094894</v>
      </c>
      <c r="Y38" s="2">
        <f t="shared" si="3"/>
        <v>-10263591</v>
      </c>
      <c r="Z38" s="34">
        <f>+IF(X38&lt;&gt;0,+(Y38/X38)*100,0)</f>
        <v>201.44856791917553</v>
      </c>
      <c r="AA38" s="35">
        <f>+AA17+AA27+AA36</f>
        <v>-20379607</v>
      </c>
    </row>
    <row r="39" spans="1:27" x14ac:dyDescent="0.25">
      <c r="A39" s="23" t="s">
        <v>60</v>
      </c>
      <c r="B39" s="17"/>
      <c r="C39" s="32">
        <v>-34564555</v>
      </c>
      <c r="D39" s="32"/>
      <c r="E39" s="33"/>
      <c r="F39" s="2"/>
      <c r="G39" s="2">
        <v>-94284910</v>
      </c>
      <c r="H39" s="2">
        <f>+G40+H60</f>
        <v>-101485487</v>
      </c>
      <c r="I39" s="2">
        <f>+H40+I60</f>
        <v>-111925044</v>
      </c>
      <c r="J39" s="2">
        <f>+G39</f>
        <v>-94284910</v>
      </c>
      <c r="K39" s="2">
        <f>+I40+K60</f>
        <v>-111862685</v>
      </c>
      <c r="L39" s="2">
        <f>+K40+L60</f>
        <v>-111862685</v>
      </c>
      <c r="M39" s="2">
        <f>+L40+M60</f>
        <v>-111862685</v>
      </c>
      <c r="N39" s="2">
        <f>+K39</f>
        <v>-111862685</v>
      </c>
      <c r="O39" s="2">
        <f>+M40+O60</f>
        <v>-111862685</v>
      </c>
      <c r="P39" s="2">
        <f>+O40+P60</f>
        <v>-111862685</v>
      </c>
      <c r="Q39" s="2">
        <f>+P40+Q60</f>
        <v>-111862685</v>
      </c>
      <c r="R39" s="2">
        <f>+O39</f>
        <v>-111862685</v>
      </c>
      <c r="S39" s="2">
        <f>+Q40+S60</f>
        <v>-111862685</v>
      </c>
      <c r="T39" s="2">
        <f>+S40+T60</f>
        <v>-111862685</v>
      </c>
      <c r="U39" s="2">
        <f>+T40+U60</f>
        <v>-111862685</v>
      </c>
      <c r="V39" s="2">
        <f>+S39</f>
        <v>-111862685</v>
      </c>
      <c r="W39" s="2">
        <f>+G39</f>
        <v>-94284910</v>
      </c>
      <c r="X39" s="2"/>
      <c r="Y39" s="2">
        <f>+W39-X39</f>
        <v>-94284910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-90219978</v>
      </c>
      <c r="D40" s="43">
        <f t="shared" ref="D40:AA40" si="4">+D38+D39</f>
        <v>0</v>
      </c>
      <c r="E40" s="44">
        <f t="shared" si="4"/>
        <v>-20379607</v>
      </c>
      <c r="F40" s="45">
        <f t="shared" si="4"/>
        <v>-20379607</v>
      </c>
      <c r="G40" s="45">
        <f t="shared" si="4"/>
        <v>-99266197</v>
      </c>
      <c r="H40" s="45">
        <f t="shared" si="4"/>
        <v>-111925044</v>
      </c>
      <c r="I40" s="45">
        <f t="shared" si="4"/>
        <v>-111862685</v>
      </c>
      <c r="J40" s="45">
        <f>+I40</f>
        <v>-111862685</v>
      </c>
      <c r="K40" s="45">
        <f t="shared" si="4"/>
        <v>-111862685</v>
      </c>
      <c r="L40" s="45">
        <f t="shared" si="4"/>
        <v>-111862685</v>
      </c>
      <c r="M40" s="45">
        <f t="shared" si="4"/>
        <v>-111862685</v>
      </c>
      <c r="N40" s="45">
        <f>+M40</f>
        <v>-111862685</v>
      </c>
      <c r="O40" s="45">
        <f t="shared" si="4"/>
        <v>-111862685</v>
      </c>
      <c r="P40" s="45">
        <f t="shared" si="4"/>
        <v>-111862685</v>
      </c>
      <c r="Q40" s="45">
        <f t="shared" si="4"/>
        <v>-111862685</v>
      </c>
      <c r="R40" s="45">
        <f>+Q40</f>
        <v>-111862685</v>
      </c>
      <c r="S40" s="45">
        <f t="shared" si="4"/>
        <v>-111862685</v>
      </c>
      <c r="T40" s="45">
        <f t="shared" si="4"/>
        <v>-111862685</v>
      </c>
      <c r="U40" s="45">
        <f t="shared" si="4"/>
        <v>-111862685</v>
      </c>
      <c r="V40" s="45">
        <f>+U40</f>
        <v>-111862685</v>
      </c>
      <c r="W40" s="45">
        <f>+V40</f>
        <v>-111862685</v>
      </c>
      <c r="X40" s="45">
        <f t="shared" si="4"/>
        <v>-5094894</v>
      </c>
      <c r="Y40" s="45">
        <f t="shared" si="4"/>
        <v>-104548501</v>
      </c>
      <c r="Z40" s="46">
        <f>+IF(X40&lt;&gt;0,+(Y40/X40)*100,0)</f>
        <v>2052.0250470372885</v>
      </c>
      <c r="AA40" s="47">
        <f t="shared" si="4"/>
        <v>-20379607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-94284910</v>
      </c>
      <c r="H60">
        <v>-2219290</v>
      </c>
      <c r="J60">
        <v>-94284910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-42542203</v>
      </c>
      <c r="D26" s="18"/>
      <c r="E26" s="19">
        <v>-31582143</v>
      </c>
      <c r="F26" s="20">
        <v>-31582143</v>
      </c>
      <c r="G26" s="20">
        <v>-10380692</v>
      </c>
      <c r="H26" s="20">
        <v>-4550007</v>
      </c>
      <c r="I26" s="20"/>
      <c r="J26" s="20">
        <v>-14930699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-14930699</v>
      </c>
      <c r="X26" s="20">
        <v>-7895535</v>
      </c>
      <c r="Y26" s="20">
        <v>-7035164</v>
      </c>
      <c r="Z26" s="21">
        <v>89.103069013056114</v>
      </c>
      <c r="AA26" s="22">
        <v>-31582143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-42542203</v>
      </c>
      <c r="D27" s="26">
        <f>SUM(D21:D26)</f>
        <v>0</v>
      </c>
      <c r="E27" s="27">
        <f t="shared" si="1"/>
        <v>-31582143</v>
      </c>
      <c r="F27" s="28">
        <f t="shared" si="1"/>
        <v>-31582143</v>
      </c>
      <c r="G27" s="28">
        <f t="shared" si="1"/>
        <v>-10380692</v>
      </c>
      <c r="H27" s="28">
        <f t="shared" si="1"/>
        <v>-4550007</v>
      </c>
      <c r="I27" s="28">
        <f t="shared" si="1"/>
        <v>0</v>
      </c>
      <c r="J27" s="28">
        <f t="shared" si="1"/>
        <v>-14930699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-14930699</v>
      </c>
      <c r="X27" s="28">
        <f t="shared" si="1"/>
        <v>-7895535</v>
      </c>
      <c r="Y27" s="28">
        <f t="shared" si="1"/>
        <v>-7035164</v>
      </c>
      <c r="Z27" s="29">
        <f>+IF(X27&lt;&gt;0,+(Y27/X27)*100,0)</f>
        <v>89.103069013056114</v>
      </c>
      <c r="AA27" s="30">
        <f>SUM(AA21:AA26)</f>
        <v>-31582143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-42542203</v>
      </c>
      <c r="D38" s="32">
        <f>+D17+D27+D36</f>
        <v>0</v>
      </c>
      <c r="E38" s="33">
        <f t="shared" si="3"/>
        <v>-31582143</v>
      </c>
      <c r="F38" s="2">
        <f t="shared" si="3"/>
        <v>-31582143</v>
      </c>
      <c r="G38" s="2">
        <f t="shared" si="3"/>
        <v>-10380692</v>
      </c>
      <c r="H38" s="2">
        <f t="shared" si="3"/>
        <v>-4550007</v>
      </c>
      <c r="I38" s="2">
        <f t="shared" si="3"/>
        <v>0</v>
      </c>
      <c r="J38" s="2">
        <f t="shared" si="3"/>
        <v>-14930699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-14930699</v>
      </c>
      <c r="X38" s="2">
        <f t="shared" si="3"/>
        <v>-7895535</v>
      </c>
      <c r="Y38" s="2">
        <f t="shared" si="3"/>
        <v>-7035164</v>
      </c>
      <c r="Z38" s="34">
        <f>+IF(X38&lt;&gt;0,+(Y38/X38)*100,0)</f>
        <v>89.103069013056114</v>
      </c>
      <c r="AA38" s="35">
        <f>+AA17+AA27+AA36</f>
        <v>-31582143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-10380692</v>
      </c>
      <c r="I39" s="2">
        <f>+H40+I60</f>
        <v>-14930699</v>
      </c>
      <c r="J39" s="2">
        <f>+G39</f>
        <v>0</v>
      </c>
      <c r="K39" s="2">
        <f>+I40+K60</f>
        <v>-14930699</v>
      </c>
      <c r="L39" s="2">
        <f>+K40+L60</f>
        <v>-14930699</v>
      </c>
      <c r="M39" s="2">
        <f>+L40+M60</f>
        <v>-14930699</v>
      </c>
      <c r="N39" s="2">
        <f>+K39</f>
        <v>-14930699</v>
      </c>
      <c r="O39" s="2">
        <f>+M40+O60</f>
        <v>-14930699</v>
      </c>
      <c r="P39" s="2">
        <f>+O40+P60</f>
        <v>-14930699</v>
      </c>
      <c r="Q39" s="2">
        <f>+P40+Q60</f>
        <v>-14930699</v>
      </c>
      <c r="R39" s="2">
        <f>+O39</f>
        <v>-14930699</v>
      </c>
      <c r="S39" s="2">
        <f>+Q40+S60</f>
        <v>-14930699</v>
      </c>
      <c r="T39" s="2">
        <f>+S40+T60</f>
        <v>-14930699</v>
      </c>
      <c r="U39" s="2">
        <f>+T40+U60</f>
        <v>-14930699</v>
      </c>
      <c r="V39" s="2">
        <f>+S39</f>
        <v>-14930699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-42542203</v>
      </c>
      <c r="D40" s="43">
        <f t="shared" ref="D40:AA40" si="4">+D38+D39</f>
        <v>0</v>
      </c>
      <c r="E40" s="44">
        <f t="shared" si="4"/>
        <v>-31582143</v>
      </c>
      <c r="F40" s="45">
        <f t="shared" si="4"/>
        <v>-31582143</v>
      </c>
      <c r="G40" s="45">
        <f t="shared" si="4"/>
        <v>-10380692</v>
      </c>
      <c r="H40" s="45">
        <f t="shared" si="4"/>
        <v>-14930699</v>
      </c>
      <c r="I40" s="45">
        <f t="shared" si="4"/>
        <v>-14930699</v>
      </c>
      <c r="J40" s="45">
        <f>+I40</f>
        <v>-14930699</v>
      </c>
      <c r="K40" s="45">
        <f t="shared" si="4"/>
        <v>-14930699</v>
      </c>
      <c r="L40" s="45">
        <f t="shared" si="4"/>
        <v>-14930699</v>
      </c>
      <c r="M40" s="45">
        <f t="shared" si="4"/>
        <v>-14930699</v>
      </c>
      <c r="N40" s="45">
        <f>+M40</f>
        <v>-14930699</v>
      </c>
      <c r="O40" s="45">
        <f t="shared" si="4"/>
        <v>-14930699</v>
      </c>
      <c r="P40" s="45">
        <f t="shared" si="4"/>
        <v>-14930699</v>
      </c>
      <c r="Q40" s="45">
        <f t="shared" si="4"/>
        <v>-14930699</v>
      </c>
      <c r="R40" s="45">
        <f>+Q40</f>
        <v>-14930699</v>
      </c>
      <c r="S40" s="45">
        <f t="shared" si="4"/>
        <v>-14930699</v>
      </c>
      <c r="T40" s="45">
        <f t="shared" si="4"/>
        <v>-14930699</v>
      </c>
      <c r="U40" s="45">
        <f t="shared" si="4"/>
        <v>-14930699</v>
      </c>
      <c r="V40" s="45">
        <f>+U40</f>
        <v>-14930699</v>
      </c>
      <c r="W40" s="45">
        <f>+V40</f>
        <v>-14930699</v>
      </c>
      <c r="X40" s="45">
        <f t="shared" si="4"/>
        <v>-7895535</v>
      </c>
      <c r="Y40" s="45">
        <f t="shared" si="4"/>
        <v>-7035164</v>
      </c>
      <c r="Z40" s="46">
        <f>+IF(X40&lt;&gt;0,+(Y40/X40)*100,0)</f>
        <v>89.103069013056114</v>
      </c>
      <c r="AA40" s="47">
        <f t="shared" si="4"/>
        <v>-31582143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428216000</v>
      </c>
      <c r="F7" s="20">
        <v>428216000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107053998</v>
      </c>
      <c r="Y7" s="20">
        <v>-107053998</v>
      </c>
      <c r="Z7" s="21">
        <v>-100</v>
      </c>
      <c r="AA7" s="22">
        <v>428216000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675000</v>
      </c>
      <c r="F8" s="20">
        <v>675000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168750</v>
      </c>
      <c r="Y8" s="20">
        <v>-168750</v>
      </c>
      <c r="Z8" s="21">
        <v>-100</v>
      </c>
      <c r="AA8" s="22">
        <v>675000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262740499</v>
      </c>
      <c r="F9" s="20">
        <v>262740499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65685126</v>
      </c>
      <c r="Y9" s="20">
        <v>-65685126</v>
      </c>
      <c r="Z9" s="21">
        <v>-100</v>
      </c>
      <c r="AA9" s="22">
        <v>262740499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4744917</v>
      </c>
      <c r="F11" s="20">
        <v>4744917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1186230</v>
      </c>
      <c r="Y11" s="20">
        <v>-1186230</v>
      </c>
      <c r="Z11" s="21">
        <v>-100</v>
      </c>
      <c r="AA11" s="22">
        <v>4744917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-291736426</v>
      </c>
      <c r="F14" s="20">
        <v>-291736426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-72934119</v>
      </c>
      <c r="Y14" s="20">
        <v>72934119</v>
      </c>
      <c r="Z14" s="21">
        <v>-100</v>
      </c>
      <c r="AA14" s="22">
        <v>-291736426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-4930781</v>
      </c>
      <c r="F16" s="20">
        <v>-4930781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-1232694</v>
      </c>
      <c r="Y16" s="20">
        <v>1232694</v>
      </c>
      <c r="Z16" s="21">
        <v>-100</v>
      </c>
      <c r="AA16" s="22">
        <v>-4930781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399709209</v>
      </c>
      <c r="F17" s="28">
        <f t="shared" si="0"/>
        <v>399709209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99927291</v>
      </c>
      <c r="Y17" s="28">
        <f t="shared" si="0"/>
        <v>-99927291</v>
      </c>
      <c r="Z17" s="29">
        <f>+IF(X17&lt;&gt;0,+(Y17/X17)*100,0)</f>
        <v>-100</v>
      </c>
      <c r="AA17" s="30">
        <f>SUM(AA6:AA16)</f>
        <v>399709209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-22166250</v>
      </c>
      <c r="F26" s="20">
        <v>-22166250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-5541567</v>
      </c>
      <c r="Y26" s="20">
        <v>5541567</v>
      </c>
      <c r="Z26" s="21">
        <v>-100</v>
      </c>
      <c r="AA26" s="22">
        <v>-22166250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-22166250</v>
      </c>
      <c r="F27" s="28">
        <f t="shared" si="1"/>
        <v>-22166250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-5541567</v>
      </c>
      <c r="Y27" s="28">
        <f t="shared" si="1"/>
        <v>5541567</v>
      </c>
      <c r="Z27" s="29">
        <f>+IF(X27&lt;&gt;0,+(Y27/X27)*100,0)</f>
        <v>-100</v>
      </c>
      <c r="AA27" s="30">
        <f>SUM(AA21:AA26)</f>
        <v>-22166250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377542959</v>
      </c>
      <c r="F38" s="2">
        <f t="shared" si="3"/>
        <v>377542959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94385724</v>
      </c>
      <c r="Y38" s="2">
        <f t="shared" si="3"/>
        <v>-94385724</v>
      </c>
      <c r="Z38" s="34">
        <f>+IF(X38&lt;&gt;0,+(Y38/X38)*100,0)</f>
        <v>-100</v>
      </c>
      <c r="AA38" s="35">
        <f>+AA17+AA27+AA36</f>
        <v>377542959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377542959</v>
      </c>
      <c r="F40" s="45">
        <f t="shared" si="4"/>
        <v>377542959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94385724</v>
      </c>
      <c r="Y40" s="45">
        <f t="shared" si="4"/>
        <v>-94385724</v>
      </c>
      <c r="Z40" s="46">
        <f>+IF(X40&lt;&gt;0,+(Y40/X40)*100,0)</f>
        <v>-100</v>
      </c>
      <c r="AA40" s="47">
        <f t="shared" si="4"/>
        <v>377542959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486392</v>
      </c>
      <c r="D7" s="18"/>
      <c r="E7" s="19">
        <v>569696</v>
      </c>
      <c r="F7" s="20">
        <v>569696</v>
      </c>
      <c r="G7" s="20"/>
      <c r="H7" s="20"/>
      <c r="I7" s="20">
        <v>38656</v>
      </c>
      <c r="J7" s="20">
        <v>38656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38656</v>
      </c>
      <c r="X7" s="20">
        <v>142425</v>
      </c>
      <c r="Y7" s="20">
        <v>-103769</v>
      </c>
      <c r="Z7" s="21">
        <v>-72.858697560119353</v>
      </c>
      <c r="AA7" s="22">
        <v>569696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2927</v>
      </c>
      <c r="J11" s="20">
        <v>2927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2927</v>
      </c>
      <c r="X11" s="20"/>
      <c r="Y11" s="20">
        <v>2927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-7295210</v>
      </c>
      <c r="F14" s="20">
        <v>-7295210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-1823790</v>
      </c>
      <c r="Y14" s="20">
        <v>1823790</v>
      </c>
      <c r="Z14" s="21">
        <v>-100</v>
      </c>
      <c r="AA14" s="22">
        <v>-7295210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486392</v>
      </c>
      <c r="D17" s="26">
        <f>SUM(D6:D16)</f>
        <v>0</v>
      </c>
      <c r="E17" s="27">
        <f t="shared" si="0"/>
        <v>-6725514</v>
      </c>
      <c r="F17" s="28">
        <f t="shared" si="0"/>
        <v>-6725514</v>
      </c>
      <c r="G17" s="28">
        <f t="shared" si="0"/>
        <v>0</v>
      </c>
      <c r="H17" s="28">
        <f t="shared" si="0"/>
        <v>0</v>
      </c>
      <c r="I17" s="28">
        <f t="shared" si="0"/>
        <v>41583</v>
      </c>
      <c r="J17" s="28">
        <f t="shared" si="0"/>
        <v>41583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41583</v>
      </c>
      <c r="X17" s="28">
        <f t="shared" si="0"/>
        <v>-1681365</v>
      </c>
      <c r="Y17" s="28">
        <f t="shared" si="0"/>
        <v>1722948</v>
      </c>
      <c r="Z17" s="29">
        <f>+IF(X17&lt;&gt;0,+(Y17/X17)*100,0)</f>
        <v>-102.47316912151734</v>
      </c>
      <c r="AA17" s="30">
        <f>SUM(AA6:AA16)</f>
        <v>-6725514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-7978613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-7978613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-7492221</v>
      </c>
      <c r="D38" s="32">
        <f>+D17+D27+D36</f>
        <v>0</v>
      </c>
      <c r="E38" s="33">
        <f t="shared" si="3"/>
        <v>-6725514</v>
      </c>
      <c r="F38" s="2">
        <f t="shared" si="3"/>
        <v>-6725514</v>
      </c>
      <c r="G38" s="2">
        <f t="shared" si="3"/>
        <v>0</v>
      </c>
      <c r="H38" s="2">
        <f t="shared" si="3"/>
        <v>0</v>
      </c>
      <c r="I38" s="2">
        <f t="shared" si="3"/>
        <v>41583</v>
      </c>
      <c r="J38" s="2">
        <f t="shared" si="3"/>
        <v>41583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41583</v>
      </c>
      <c r="X38" s="2">
        <f t="shared" si="3"/>
        <v>-1681365</v>
      </c>
      <c r="Y38" s="2">
        <f t="shared" si="3"/>
        <v>1722948</v>
      </c>
      <c r="Z38" s="34">
        <f>+IF(X38&lt;&gt;0,+(Y38/X38)*100,0)</f>
        <v>-102.47316912151734</v>
      </c>
      <c r="AA38" s="35">
        <f>+AA17+AA27+AA36</f>
        <v>-6725514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41583</v>
      </c>
      <c r="L39" s="2">
        <f>+K40+L60</f>
        <v>41583</v>
      </c>
      <c r="M39" s="2">
        <f>+L40+M60</f>
        <v>41583</v>
      </c>
      <c r="N39" s="2">
        <f>+K39</f>
        <v>41583</v>
      </c>
      <c r="O39" s="2">
        <f>+M40+O60</f>
        <v>41583</v>
      </c>
      <c r="P39" s="2">
        <f>+O40+P60</f>
        <v>41583</v>
      </c>
      <c r="Q39" s="2">
        <f>+P40+Q60</f>
        <v>41583</v>
      </c>
      <c r="R39" s="2">
        <f>+O39</f>
        <v>41583</v>
      </c>
      <c r="S39" s="2">
        <f>+Q40+S60</f>
        <v>41583</v>
      </c>
      <c r="T39" s="2">
        <f>+S40+T60</f>
        <v>41583</v>
      </c>
      <c r="U39" s="2">
        <f>+T40+U60</f>
        <v>41583</v>
      </c>
      <c r="V39" s="2">
        <f>+S39</f>
        <v>41583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-7492221</v>
      </c>
      <c r="D40" s="43">
        <f t="shared" ref="D40:AA40" si="4">+D38+D39</f>
        <v>0</v>
      </c>
      <c r="E40" s="44">
        <f t="shared" si="4"/>
        <v>-6725514</v>
      </c>
      <c r="F40" s="45">
        <f t="shared" si="4"/>
        <v>-6725514</v>
      </c>
      <c r="G40" s="45">
        <f t="shared" si="4"/>
        <v>0</v>
      </c>
      <c r="H40" s="45">
        <f t="shared" si="4"/>
        <v>0</v>
      </c>
      <c r="I40" s="45">
        <f t="shared" si="4"/>
        <v>41583</v>
      </c>
      <c r="J40" s="45">
        <f>+I40</f>
        <v>41583</v>
      </c>
      <c r="K40" s="45">
        <f t="shared" si="4"/>
        <v>41583</v>
      </c>
      <c r="L40" s="45">
        <f t="shared" si="4"/>
        <v>41583</v>
      </c>
      <c r="M40" s="45">
        <f t="shared" si="4"/>
        <v>41583</v>
      </c>
      <c r="N40" s="45">
        <f>+M40</f>
        <v>41583</v>
      </c>
      <c r="O40" s="45">
        <f t="shared" si="4"/>
        <v>41583</v>
      </c>
      <c r="P40" s="45">
        <f t="shared" si="4"/>
        <v>41583</v>
      </c>
      <c r="Q40" s="45">
        <f t="shared" si="4"/>
        <v>41583</v>
      </c>
      <c r="R40" s="45">
        <f>+Q40</f>
        <v>41583</v>
      </c>
      <c r="S40" s="45">
        <f t="shared" si="4"/>
        <v>41583</v>
      </c>
      <c r="T40" s="45">
        <f t="shared" si="4"/>
        <v>41583</v>
      </c>
      <c r="U40" s="45">
        <f t="shared" si="4"/>
        <v>41583</v>
      </c>
      <c r="V40" s="45">
        <f>+U40</f>
        <v>41583</v>
      </c>
      <c r="W40" s="45">
        <f>+V40</f>
        <v>41583</v>
      </c>
      <c r="X40" s="45">
        <f t="shared" si="4"/>
        <v>-1681365</v>
      </c>
      <c r="Y40" s="45">
        <f t="shared" si="4"/>
        <v>1722948</v>
      </c>
      <c r="Z40" s="46">
        <f>+IF(X40&lt;&gt;0,+(Y40/X40)*100,0)</f>
        <v>-102.47316912151734</v>
      </c>
      <c r="AA40" s="47">
        <f t="shared" si="4"/>
        <v>-6725514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40918726</v>
      </c>
      <c r="D7" s="18"/>
      <c r="E7" s="19">
        <v>41341724</v>
      </c>
      <c r="F7" s="20">
        <v>41341724</v>
      </c>
      <c r="G7" s="20">
        <v>4935073</v>
      </c>
      <c r="H7" s="20">
        <v>3702956</v>
      </c>
      <c r="I7" s="20">
        <v>3489119</v>
      </c>
      <c r="J7" s="20">
        <v>12127148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12127148</v>
      </c>
      <c r="X7" s="20">
        <v>10335429</v>
      </c>
      <c r="Y7" s="20">
        <v>1791719</v>
      </c>
      <c r="Z7" s="21">
        <v>17.335700337160652</v>
      </c>
      <c r="AA7" s="22">
        <v>41341724</v>
      </c>
    </row>
    <row r="8" spans="1:27" x14ac:dyDescent="0.25">
      <c r="A8" s="23" t="s">
        <v>36</v>
      </c>
      <c r="B8" s="17" t="s">
        <v>32</v>
      </c>
      <c r="C8" s="18">
        <v>16007</v>
      </c>
      <c r="D8" s="18"/>
      <c r="E8" s="19">
        <v>183708</v>
      </c>
      <c r="F8" s="20">
        <v>183708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45927</v>
      </c>
      <c r="Y8" s="20">
        <v>-45927</v>
      </c>
      <c r="Z8" s="21">
        <v>-100</v>
      </c>
      <c r="AA8" s="22">
        <v>183708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10328503</v>
      </c>
      <c r="F11" s="20">
        <v>10328503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2582127</v>
      </c>
      <c r="Y11" s="20">
        <v>-2582127</v>
      </c>
      <c r="Z11" s="21">
        <v>-100</v>
      </c>
      <c r="AA11" s="22">
        <v>10328503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-8339416</v>
      </c>
      <c r="D14" s="18"/>
      <c r="E14" s="19">
        <v>-20461232</v>
      </c>
      <c r="F14" s="20">
        <v>-20461232</v>
      </c>
      <c r="G14" s="20">
        <v>-3834572</v>
      </c>
      <c r="H14" s="20"/>
      <c r="I14" s="20">
        <v>-120100</v>
      </c>
      <c r="J14" s="20">
        <v>-3954672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-3954672</v>
      </c>
      <c r="X14" s="20">
        <v>-5115309</v>
      </c>
      <c r="Y14" s="20">
        <v>1160637</v>
      </c>
      <c r="Z14" s="21">
        <v>-22.689479755768417</v>
      </c>
      <c r="AA14" s="22">
        <v>-20461232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32595317</v>
      </c>
      <c r="D17" s="26">
        <f>SUM(D6:D16)</f>
        <v>0</v>
      </c>
      <c r="E17" s="27">
        <f t="shared" si="0"/>
        <v>31392703</v>
      </c>
      <c r="F17" s="28">
        <f t="shared" si="0"/>
        <v>31392703</v>
      </c>
      <c r="G17" s="28">
        <f t="shared" si="0"/>
        <v>1100501</v>
      </c>
      <c r="H17" s="28">
        <f t="shared" si="0"/>
        <v>3702956</v>
      </c>
      <c r="I17" s="28">
        <f t="shared" si="0"/>
        <v>3369019</v>
      </c>
      <c r="J17" s="28">
        <f t="shared" si="0"/>
        <v>8172476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8172476</v>
      </c>
      <c r="X17" s="28">
        <f t="shared" si="0"/>
        <v>7848174</v>
      </c>
      <c r="Y17" s="28">
        <f t="shared" si="0"/>
        <v>324302</v>
      </c>
      <c r="Z17" s="29">
        <f>+IF(X17&lt;&gt;0,+(Y17/X17)*100,0)</f>
        <v>4.1321968651561498</v>
      </c>
      <c r="AA17" s="30">
        <f>SUM(AA6:AA16)</f>
        <v>31392703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-37953278</v>
      </c>
      <c r="D26" s="18"/>
      <c r="E26" s="19"/>
      <c r="F26" s="20"/>
      <c r="G26" s="20">
        <v>-1927949</v>
      </c>
      <c r="H26" s="20">
        <v>-2172690</v>
      </c>
      <c r="I26" s="20">
        <v>-208307</v>
      </c>
      <c r="J26" s="20">
        <v>-4308946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-4308946</v>
      </c>
      <c r="X26" s="20"/>
      <c r="Y26" s="20">
        <v>-4308946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-37953278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-1927949</v>
      </c>
      <c r="H27" s="28">
        <f t="shared" si="1"/>
        <v>-2172690</v>
      </c>
      <c r="I27" s="28">
        <f t="shared" si="1"/>
        <v>-208307</v>
      </c>
      <c r="J27" s="28">
        <f t="shared" si="1"/>
        <v>-4308946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-4308946</v>
      </c>
      <c r="X27" s="28">
        <f t="shared" si="1"/>
        <v>0</v>
      </c>
      <c r="Y27" s="28">
        <f t="shared" si="1"/>
        <v>-4308946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-5357961</v>
      </c>
      <c r="D38" s="32">
        <f>+D17+D27+D36</f>
        <v>0</v>
      </c>
      <c r="E38" s="33">
        <f t="shared" si="3"/>
        <v>31392703</v>
      </c>
      <c r="F38" s="2">
        <f t="shared" si="3"/>
        <v>31392703</v>
      </c>
      <c r="G38" s="2">
        <f t="shared" si="3"/>
        <v>-827448</v>
      </c>
      <c r="H38" s="2">
        <f t="shared" si="3"/>
        <v>1530266</v>
      </c>
      <c r="I38" s="2">
        <f t="shared" si="3"/>
        <v>3160712</v>
      </c>
      <c r="J38" s="2">
        <f t="shared" si="3"/>
        <v>3863530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3863530</v>
      </c>
      <c r="X38" s="2">
        <f t="shared" si="3"/>
        <v>7848174</v>
      </c>
      <c r="Y38" s="2">
        <f t="shared" si="3"/>
        <v>-3984644</v>
      </c>
      <c r="Z38" s="34">
        <f>+IF(X38&lt;&gt;0,+(Y38/X38)*100,0)</f>
        <v>-50.771606236049308</v>
      </c>
      <c r="AA38" s="35">
        <f>+AA17+AA27+AA36</f>
        <v>31392703</v>
      </c>
    </row>
    <row r="39" spans="1:27" x14ac:dyDescent="0.25">
      <c r="A39" s="23" t="s">
        <v>60</v>
      </c>
      <c r="B39" s="17"/>
      <c r="C39" s="32">
        <v>86625673</v>
      </c>
      <c r="D39" s="32"/>
      <c r="E39" s="33"/>
      <c r="F39" s="2"/>
      <c r="G39" s="2">
        <v>81174165</v>
      </c>
      <c r="H39" s="2">
        <f>+G40+H60</f>
        <v>80346717</v>
      </c>
      <c r="I39" s="2">
        <f>+H40+I60</f>
        <v>81876983</v>
      </c>
      <c r="J39" s="2">
        <f>+G39</f>
        <v>81174165</v>
      </c>
      <c r="K39" s="2">
        <f>+I40+K60</f>
        <v>85037695</v>
      </c>
      <c r="L39" s="2">
        <f>+K40+L60</f>
        <v>85037695</v>
      </c>
      <c r="M39" s="2">
        <f>+L40+M60</f>
        <v>85037695</v>
      </c>
      <c r="N39" s="2">
        <f>+K39</f>
        <v>85037695</v>
      </c>
      <c r="O39" s="2">
        <f>+M40+O60</f>
        <v>85037695</v>
      </c>
      <c r="P39" s="2">
        <f>+O40+P60</f>
        <v>85037695</v>
      </c>
      <c r="Q39" s="2">
        <f>+P40+Q60</f>
        <v>85037695</v>
      </c>
      <c r="R39" s="2">
        <f>+O39</f>
        <v>85037695</v>
      </c>
      <c r="S39" s="2">
        <f>+Q40+S60</f>
        <v>85037695</v>
      </c>
      <c r="T39" s="2">
        <f>+S40+T60</f>
        <v>85037695</v>
      </c>
      <c r="U39" s="2">
        <f>+T40+U60</f>
        <v>85037695</v>
      </c>
      <c r="V39" s="2">
        <f>+S39</f>
        <v>85037695</v>
      </c>
      <c r="W39" s="2">
        <f>+G39</f>
        <v>81174165</v>
      </c>
      <c r="X39" s="2"/>
      <c r="Y39" s="2">
        <f>+W39-X39</f>
        <v>81174165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81267712</v>
      </c>
      <c r="D40" s="43">
        <f t="shared" ref="D40:AA40" si="4">+D38+D39</f>
        <v>0</v>
      </c>
      <c r="E40" s="44">
        <f t="shared" si="4"/>
        <v>31392703</v>
      </c>
      <c r="F40" s="45">
        <f t="shared" si="4"/>
        <v>31392703</v>
      </c>
      <c r="G40" s="45">
        <f t="shared" si="4"/>
        <v>80346717</v>
      </c>
      <c r="H40" s="45">
        <f t="shared" si="4"/>
        <v>81876983</v>
      </c>
      <c r="I40" s="45">
        <f t="shared" si="4"/>
        <v>85037695</v>
      </c>
      <c r="J40" s="45">
        <f>+I40</f>
        <v>85037695</v>
      </c>
      <c r="K40" s="45">
        <f t="shared" si="4"/>
        <v>85037695</v>
      </c>
      <c r="L40" s="45">
        <f t="shared" si="4"/>
        <v>85037695</v>
      </c>
      <c r="M40" s="45">
        <f t="shared" si="4"/>
        <v>85037695</v>
      </c>
      <c r="N40" s="45">
        <f>+M40</f>
        <v>85037695</v>
      </c>
      <c r="O40" s="45">
        <f t="shared" si="4"/>
        <v>85037695</v>
      </c>
      <c r="P40" s="45">
        <f t="shared" si="4"/>
        <v>85037695</v>
      </c>
      <c r="Q40" s="45">
        <f t="shared" si="4"/>
        <v>85037695</v>
      </c>
      <c r="R40" s="45">
        <f>+Q40</f>
        <v>85037695</v>
      </c>
      <c r="S40" s="45">
        <f t="shared" si="4"/>
        <v>85037695</v>
      </c>
      <c r="T40" s="45">
        <f t="shared" si="4"/>
        <v>85037695</v>
      </c>
      <c r="U40" s="45">
        <f t="shared" si="4"/>
        <v>85037695</v>
      </c>
      <c r="V40" s="45">
        <f>+U40</f>
        <v>85037695</v>
      </c>
      <c r="W40" s="45">
        <f>+V40</f>
        <v>85037695</v>
      </c>
      <c r="X40" s="45">
        <f t="shared" si="4"/>
        <v>7848174</v>
      </c>
      <c r="Y40" s="45">
        <f t="shared" si="4"/>
        <v>77189521</v>
      </c>
      <c r="Z40" s="46">
        <f>+IF(X40&lt;&gt;0,+(Y40/X40)*100,0)</f>
        <v>983.53478146636405</v>
      </c>
      <c r="AA40" s="47">
        <f t="shared" si="4"/>
        <v>31392703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81174165</v>
      </c>
      <c r="J60">
        <v>81174165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19159200</v>
      </c>
      <c r="F7" s="20">
        <v>19159200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4789800</v>
      </c>
      <c r="Y7" s="20">
        <v>-4789800</v>
      </c>
      <c r="Z7" s="21">
        <v>-100</v>
      </c>
      <c r="AA7" s="22">
        <v>19159200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100000</v>
      </c>
      <c r="F8" s="20">
        <v>100000</v>
      </c>
      <c r="G8" s="20"/>
      <c r="H8" s="20"/>
      <c r="I8" s="20">
        <v>-1950</v>
      </c>
      <c r="J8" s="20">
        <v>-1950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-1950</v>
      </c>
      <c r="X8" s="20">
        <v>24999</v>
      </c>
      <c r="Y8" s="20">
        <v>-26949</v>
      </c>
      <c r="Z8" s="21">
        <v>-107.8003120124805</v>
      </c>
      <c r="AA8" s="22">
        <v>100000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-28690000</v>
      </c>
      <c r="F14" s="20">
        <v>-28690000</v>
      </c>
      <c r="G14" s="20"/>
      <c r="H14" s="20"/>
      <c r="I14" s="20">
        <v>87153</v>
      </c>
      <c r="J14" s="20">
        <v>87153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87153</v>
      </c>
      <c r="X14" s="20">
        <v>-7172502</v>
      </c>
      <c r="Y14" s="20">
        <v>7259655</v>
      </c>
      <c r="Z14" s="21">
        <v>-101.21509899892673</v>
      </c>
      <c r="AA14" s="22">
        <v>-28690000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-9430800</v>
      </c>
      <c r="F17" s="28">
        <f t="shared" si="0"/>
        <v>-9430800</v>
      </c>
      <c r="G17" s="28">
        <f t="shared" si="0"/>
        <v>0</v>
      </c>
      <c r="H17" s="28">
        <f t="shared" si="0"/>
        <v>0</v>
      </c>
      <c r="I17" s="28">
        <f t="shared" si="0"/>
        <v>85203</v>
      </c>
      <c r="J17" s="28">
        <f t="shared" si="0"/>
        <v>85203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85203</v>
      </c>
      <c r="X17" s="28">
        <f t="shared" si="0"/>
        <v>-2357703</v>
      </c>
      <c r="Y17" s="28">
        <f t="shared" si="0"/>
        <v>2442906</v>
      </c>
      <c r="Z17" s="29">
        <f>+IF(X17&lt;&gt;0,+(Y17/X17)*100,0)</f>
        <v>-103.61381395366591</v>
      </c>
      <c r="AA17" s="30">
        <f>SUM(AA6:AA16)</f>
        <v>-9430800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-9430800</v>
      </c>
      <c r="F38" s="2">
        <f t="shared" si="3"/>
        <v>-9430800</v>
      </c>
      <c r="G38" s="2">
        <f t="shared" si="3"/>
        <v>0</v>
      </c>
      <c r="H38" s="2">
        <f t="shared" si="3"/>
        <v>0</v>
      </c>
      <c r="I38" s="2">
        <f t="shared" si="3"/>
        <v>85203</v>
      </c>
      <c r="J38" s="2">
        <f t="shared" si="3"/>
        <v>85203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85203</v>
      </c>
      <c r="X38" s="2">
        <f t="shared" si="3"/>
        <v>-2357703</v>
      </c>
      <c r="Y38" s="2">
        <f t="shared" si="3"/>
        <v>2442906</v>
      </c>
      <c r="Z38" s="34">
        <f>+IF(X38&lt;&gt;0,+(Y38/X38)*100,0)</f>
        <v>-103.61381395366591</v>
      </c>
      <c r="AA38" s="35">
        <f>+AA17+AA27+AA36</f>
        <v>-9430800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85203</v>
      </c>
      <c r="L39" s="2">
        <f>+K40+L60</f>
        <v>85203</v>
      </c>
      <c r="M39" s="2">
        <f>+L40+M60</f>
        <v>85203</v>
      </c>
      <c r="N39" s="2">
        <f>+K39</f>
        <v>85203</v>
      </c>
      <c r="O39" s="2">
        <f>+M40+O60</f>
        <v>85203</v>
      </c>
      <c r="P39" s="2">
        <f>+O40+P60</f>
        <v>85203</v>
      </c>
      <c r="Q39" s="2">
        <f>+P40+Q60</f>
        <v>85203</v>
      </c>
      <c r="R39" s="2">
        <f>+O39</f>
        <v>85203</v>
      </c>
      <c r="S39" s="2">
        <f>+Q40+S60</f>
        <v>85203</v>
      </c>
      <c r="T39" s="2">
        <f>+S40+T60</f>
        <v>85203</v>
      </c>
      <c r="U39" s="2">
        <f>+T40+U60</f>
        <v>85203</v>
      </c>
      <c r="V39" s="2">
        <f>+S39</f>
        <v>85203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-9430800</v>
      </c>
      <c r="F40" s="45">
        <f t="shared" si="4"/>
        <v>-9430800</v>
      </c>
      <c r="G40" s="45">
        <f t="shared" si="4"/>
        <v>0</v>
      </c>
      <c r="H40" s="45">
        <f t="shared" si="4"/>
        <v>0</v>
      </c>
      <c r="I40" s="45">
        <f t="shared" si="4"/>
        <v>85203</v>
      </c>
      <c r="J40" s="45">
        <f>+I40</f>
        <v>85203</v>
      </c>
      <c r="K40" s="45">
        <f t="shared" si="4"/>
        <v>85203</v>
      </c>
      <c r="L40" s="45">
        <f t="shared" si="4"/>
        <v>85203</v>
      </c>
      <c r="M40" s="45">
        <f t="shared" si="4"/>
        <v>85203</v>
      </c>
      <c r="N40" s="45">
        <f>+M40</f>
        <v>85203</v>
      </c>
      <c r="O40" s="45">
        <f t="shared" si="4"/>
        <v>85203</v>
      </c>
      <c r="P40" s="45">
        <f t="shared" si="4"/>
        <v>85203</v>
      </c>
      <c r="Q40" s="45">
        <f t="shared" si="4"/>
        <v>85203</v>
      </c>
      <c r="R40" s="45">
        <f>+Q40</f>
        <v>85203</v>
      </c>
      <c r="S40" s="45">
        <f t="shared" si="4"/>
        <v>85203</v>
      </c>
      <c r="T40" s="45">
        <f t="shared" si="4"/>
        <v>85203</v>
      </c>
      <c r="U40" s="45">
        <f t="shared" si="4"/>
        <v>85203</v>
      </c>
      <c r="V40" s="45">
        <f>+U40</f>
        <v>85203</v>
      </c>
      <c r="W40" s="45">
        <f>+V40</f>
        <v>85203</v>
      </c>
      <c r="X40" s="45">
        <f t="shared" si="4"/>
        <v>-2357703</v>
      </c>
      <c r="Y40" s="45">
        <f t="shared" si="4"/>
        <v>2442906</v>
      </c>
      <c r="Z40" s="46">
        <f>+IF(X40&lt;&gt;0,+(Y40/X40)*100,0)</f>
        <v>-103.61381395366591</v>
      </c>
      <c r="AA40" s="47">
        <f t="shared" si="4"/>
        <v>-9430800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4111865</v>
      </c>
      <c r="F7" s="20">
        <v>4111865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1027968</v>
      </c>
      <c r="Y7" s="20">
        <v>-1027968</v>
      </c>
      <c r="Z7" s="21">
        <v>-100</v>
      </c>
      <c r="AA7" s="22">
        <v>4111865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5148255</v>
      </c>
      <c r="D14" s="18"/>
      <c r="E14" s="19">
        <v>-14867870</v>
      </c>
      <c r="F14" s="20">
        <v>-14867870</v>
      </c>
      <c r="G14" s="20">
        <v>406560</v>
      </c>
      <c r="H14" s="20">
        <v>416690</v>
      </c>
      <c r="I14" s="20">
        <v>366724</v>
      </c>
      <c r="J14" s="20">
        <v>1189974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1189974</v>
      </c>
      <c r="X14" s="20">
        <v>-3716967</v>
      </c>
      <c r="Y14" s="20">
        <v>4906941</v>
      </c>
      <c r="Z14" s="21">
        <v>-132.01465065468702</v>
      </c>
      <c r="AA14" s="22">
        <v>-14867870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5148255</v>
      </c>
      <c r="D17" s="26">
        <f>SUM(D6:D16)</f>
        <v>0</v>
      </c>
      <c r="E17" s="27">
        <f t="shared" si="0"/>
        <v>-10756005</v>
      </c>
      <c r="F17" s="28">
        <f t="shared" si="0"/>
        <v>-10756005</v>
      </c>
      <c r="G17" s="28">
        <f t="shared" si="0"/>
        <v>406560</v>
      </c>
      <c r="H17" s="28">
        <f t="shared" si="0"/>
        <v>416690</v>
      </c>
      <c r="I17" s="28">
        <f t="shared" si="0"/>
        <v>366724</v>
      </c>
      <c r="J17" s="28">
        <f t="shared" si="0"/>
        <v>1189974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1189974</v>
      </c>
      <c r="X17" s="28">
        <f t="shared" si="0"/>
        <v>-2688999</v>
      </c>
      <c r="Y17" s="28">
        <f t="shared" si="0"/>
        <v>3878973</v>
      </c>
      <c r="Z17" s="29">
        <f>+IF(X17&lt;&gt;0,+(Y17/X17)*100,0)</f>
        <v>-144.25341920915554</v>
      </c>
      <c r="AA17" s="30">
        <f>SUM(AA6:AA16)</f>
        <v>-10756005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5148255</v>
      </c>
      <c r="D38" s="32">
        <f>+D17+D27+D36</f>
        <v>0</v>
      </c>
      <c r="E38" s="33">
        <f t="shared" si="3"/>
        <v>-10756005</v>
      </c>
      <c r="F38" s="2">
        <f t="shared" si="3"/>
        <v>-10756005</v>
      </c>
      <c r="G38" s="2">
        <f t="shared" si="3"/>
        <v>406560</v>
      </c>
      <c r="H38" s="2">
        <f t="shared" si="3"/>
        <v>416690</v>
      </c>
      <c r="I38" s="2">
        <f t="shared" si="3"/>
        <v>366724</v>
      </c>
      <c r="J38" s="2">
        <f t="shared" si="3"/>
        <v>1189974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1189974</v>
      </c>
      <c r="X38" s="2">
        <f t="shared" si="3"/>
        <v>-2688999</v>
      </c>
      <c r="Y38" s="2">
        <f t="shared" si="3"/>
        <v>3878973</v>
      </c>
      <c r="Z38" s="34">
        <f>+IF(X38&lt;&gt;0,+(Y38/X38)*100,0)</f>
        <v>-144.25341920915554</v>
      </c>
      <c r="AA38" s="35">
        <f>+AA17+AA27+AA36</f>
        <v>-10756005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406560</v>
      </c>
      <c r="I39" s="2">
        <f>+H40+I60</f>
        <v>823250</v>
      </c>
      <c r="J39" s="2">
        <f>+G39</f>
        <v>0</v>
      </c>
      <c r="K39" s="2">
        <f>+I40+K60</f>
        <v>1189974</v>
      </c>
      <c r="L39" s="2">
        <f>+K40+L60</f>
        <v>1189974</v>
      </c>
      <c r="M39" s="2">
        <f>+L40+M60</f>
        <v>1189974</v>
      </c>
      <c r="N39" s="2">
        <f>+K39</f>
        <v>1189974</v>
      </c>
      <c r="O39" s="2">
        <f>+M40+O60</f>
        <v>1189974</v>
      </c>
      <c r="P39" s="2">
        <f>+O40+P60</f>
        <v>1189974</v>
      </c>
      <c r="Q39" s="2">
        <f>+P40+Q60</f>
        <v>1189974</v>
      </c>
      <c r="R39" s="2">
        <f>+O39</f>
        <v>1189974</v>
      </c>
      <c r="S39" s="2">
        <f>+Q40+S60</f>
        <v>1189974</v>
      </c>
      <c r="T39" s="2">
        <f>+S40+T60</f>
        <v>1189974</v>
      </c>
      <c r="U39" s="2">
        <f>+T40+U60</f>
        <v>1189974</v>
      </c>
      <c r="V39" s="2">
        <f>+S39</f>
        <v>1189974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5148255</v>
      </c>
      <c r="D40" s="43">
        <f t="shared" ref="D40:AA40" si="4">+D38+D39</f>
        <v>0</v>
      </c>
      <c r="E40" s="44">
        <f t="shared" si="4"/>
        <v>-10756005</v>
      </c>
      <c r="F40" s="45">
        <f t="shared" si="4"/>
        <v>-10756005</v>
      </c>
      <c r="G40" s="45">
        <f t="shared" si="4"/>
        <v>406560</v>
      </c>
      <c r="H40" s="45">
        <f t="shared" si="4"/>
        <v>823250</v>
      </c>
      <c r="I40" s="45">
        <f t="shared" si="4"/>
        <v>1189974</v>
      </c>
      <c r="J40" s="45">
        <f>+I40</f>
        <v>1189974</v>
      </c>
      <c r="K40" s="45">
        <f t="shared" si="4"/>
        <v>1189974</v>
      </c>
      <c r="L40" s="45">
        <f t="shared" si="4"/>
        <v>1189974</v>
      </c>
      <c r="M40" s="45">
        <f t="shared" si="4"/>
        <v>1189974</v>
      </c>
      <c r="N40" s="45">
        <f>+M40</f>
        <v>1189974</v>
      </c>
      <c r="O40" s="45">
        <f t="shared" si="4"/>
        <v>1189974</v>
      </c>
      <c r="P40" s="45">
        <f t="shared" si="4"/>
        <v>1189974</v>
      </c>
      <c r="Q40" s="45">
        <f t="shared" si="4"/>
        <v>1189974</v>
      </c>
      <c r="R40" s="45">
        <f>+Q40</f>
        <v>1189974</v>
      </c>
      <c r="S40" s="45">
        <f t="shared" si="4"/>
        <v>1189974</v>
      </c>
      <c r="T40" s="45">
        <f t="shared" si="4"/>
        <v>1189974</v>
      </c>
      <c r="U40" s="45">
        <f t="shared" si="4"/>
        <v>1189974</v>
      </c>
      <c r="V40" s="45">
        <f>+U40</f>
        <v>1189974</v>
      </c>
      <c r="W40" s="45">
        <f>+V40</f>
        <v>1189974</v>
      </c>
      <c r="X40" s="45">
        <f t="shared" si="4"/>
        <v>-2688999</v>
      </c>
      <c r="Y40" s="45">
        <f t="shared" si="4"/>
        <v>3878973</v>
      </c>
      <c r="Z40" s="46">
        <f>+IF(X40&lt;&gt;0,+(Y40/X40)*100,0)</f>
        <v>-144.25341920915554</v>
      </c>
      <c r="AA40" s="47">
        <f t="shared" si="4"/>
        <v>-10756005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-67275000</v>
      </c>
      <c r="F14" s="20">
        <v>-67275000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-16818750</v>
      </c>
      <c r="Y14" s="20">
        <v>16818750</v>
      </c>
      <c r="Z14" s="21">
        <v>-100</v>
      </c>
      <c r="AA14" s="22">
        <v>-67275000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-67275000</v>
      </c>
      <c r="F17" s="28">
        <f t="shared" si="0"/>
        <v>-67275000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-16818750</v>
      </c>
      <c r="Y17" s="28">
        <f t="shared" si="0"/>
        <v>16818750</v>
      </c>
      <c r="Z17" s="29">
        <f>+IF(X17&lt;&gt;0,+(Y17/X17)*100,0)</f>
        <v>-100</v>
      </c>
      <c r="AA17" s="30">
        <f>SUM(AA6:AA16)</f>
        <v>-67275000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-132837821</v>
      </c>
      <c r="F26" s="20">
        <v>-132837821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-33209454</v>
      </c>
      <c r="Y26" s="20">
        <v>33209454</v>
      </c>
      <c r="Z26" s="21">
        <v>-100</v>
      </c>
      <c r="AA26" s="22">
        <v>-132837821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-132837821</v>
      </c>
      <c r="F27" s="28">
        <f t="shared" si="1"/>
        <v>-132837821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-33209454</v>
      </c>
      <c r="Y27" s="28">
        <f t="shared" si="1"/>
        <v>33209454</v>
      </c>
      <c r="Z27" s="29">
        <f>+IF(X27&lt;&gt;0,+(Y27/X27)*100,0)</f>
        <v>-100</v>
      </c>
      <c r="AA27" s="30">
        <f>SUM(AA21:AA26)</f>
        <v>-132837821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-200112821</v>
      </c>
      <c r="F38" s="2">
        <f t="shared" si="3"/>
        <v>-200112821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-50028204</v>
      </c>
      <c r="Y38" s="2">
        <f t="shared" si="3"/>
        <v>50028204</v>
      </c>
      <c r="Z38" s="34">
        <f>+IF(X38&lt;&gt;0,+(Y38/X38)*100,0)</f>
        <v>-100</v>
      </c>
      <c r="AA38" s="35">
        <f>+AA17+AA27+AA36</f>
        <v>-200112821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-200112821</v>
      </c>
      <c r="F40" s="45">
        <f t="shared" si="4"/>
        <v>-200112821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-50028204</v>
      </c>
      <c r="Y40" s="45">
        <f t="shared" si="4"/>
        <v>50028204</v>
      </c>
      <c r="Z40" s="46">
        <f>+IF(X40&lt;&gt;0,+(Y40/X40)*100,0)</f>
        <v>-100</v>
      </c>
      <c r="AA40" s="47">
        <f t="shared" si="4"/>
        <v>-200112821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40163720</v>
      </c>
      <c r="F7" s="20">
        <v>40163720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10040928</v>
      </c>
      <c r="Y7" s="20">
        <v>-10040928</v>
      </c>
      <c r="Z7" s="21">
        <v>-100</v>
      </c>
      <c r="AA7" s="22">
        <v>40163720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2500000</v>
      </c>
      <c r="F9" s="20">
        <v>2500000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624999</v>
      </c>
      <c r="Y9" s="20">
        <v>-624999</v>
      </c>
      <c r="Z9" s="21">
        <v>-100</v>
      </c>
      <c r="AA9" s="22">
        <v>2500000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-1015431</v>
      </c>
      <c r="D14" s="18"/>
      <c r="E14" s="19"/>
      <c r="F14" s="20"/>
      <c r="G14" s="20">
        <v>-7433</v>
      </c>
      <c r="H14" s="20"/>
      <c r="I14" s="20">
        <v>-6101</v>
      </c>
      <c r="J14" s="20">
        <v>-13534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-13534</v>
      </c>
      <c r="X14" s="20"/>
      <c r="Y14" s="20">
        <v>-13534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-1015431</v>
      </c>
      <c r="D17" s="26">
        <f>SUM(D6:D16)</f>
        <v>0</v>
      </c>
      <c r="E17" s="27">
        <f t="shared" si="0"/>
        <v>42663720</v>
      </c>
      <c r="F17" s="28">
        <f t="shared" si="0"/>
        <v>42663720</v>
      </c>
      <c r="G17" s="28">
        <f t="shared" si="0"/>
        <v>-7433</v>
      </c>
      <c r="H17" s="28">
        <f t="shared" si="0"/>
        <v>0</v>
      </c>
      <c r="I17" s="28">
        <f t="shared" si="0"/>
        <v>-6101</v>
      </c>
      <c r="J17" s="28">
        <f t="shared" si="0"/>
        <v>-13534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-13534</v>
      </c>
      <c r="X17" s="28">
        <f t="shared" si="0"/>
        <v>10665927</v>
      </c>
      <c r="Y17" s="28">
        <f t="shared" si="0"/>
        <v>-10679461</v>
      </c>
      <c r="Z17" s="29">
        <f>+IF(X17&lt;&gt;0,+(Y17/X17)*100,0)</f>
        <v>-100.12689004903183</v>
      </c>
      <c r="AA17" s="30">
        <f>SUM(AA6:AA16)</f>
        <v>42663720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-1015431</v>
      </c>
      <c r="D38" s="32">
        <f>+D17+D27+D36</f>
        <v>0</v>
      </c>
      <c r="E38" s="33">
        <f t="shared" si="3"/>
        <v>42663720</v>
      </c>
      <c r="F38" s="2">
        <f t="shared" si="3"/>
        <v>42663720</v>
      </c>
      <c r="G38" s="2">
        <f t="shared" si="3"/>
        <v>-7433</v>
      </c>
      <c r="H38" s="2">
        <f t="shared" si="3"/>
        <v>0</v>
      </c>
      <c r="I38" s="2">
        <f t="shared" si="3"/>
        <v>-6101</v>
      </c>
      <c r="J38" s="2">
        <f t="shared" si="3"/>
        <v>-13534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-13534</v>
      </c>
      <c r="X38" s="2">
        <f t="shared" si="3"/>
        <v>10665927</v>
      </c>
      <c r="Y38" s="2">
        <f t="shared" si="3"/>
        <v>-10679461</v>
      </c>
      <c r="Z38" s="34">
        <f>+IF(X38&lt;&gt;0,+(Y38/X38)*100,0)</f>
        <v>-100.12689004903183</v>
      </c>
      <c r="AA38" s="35">
        <f>+AA17+AA27+AA36</f>
        <v>42663720</v>
      </c>
    </row>
    <row r="39" spans="1:27" x14ac:dyDescent="0.25">
      <c r="A39" s="23" t="s">
        <v>60</v>
      </c>
      <c r="B39" s="17"/>
      <c r="C39" s="32">
        <v>-966374</v>
      </c>
      <c r="D39" s="32"/>
      <c r="E39" s="33"/>
      <c r="F39" s="2"/>
      <c r="G39" s="2"/>
      <c r="H39" s="2">
        <f>+G40+H60</f>
        <v>-7433</v>
      </c>
      <c r="I39" s="2">
        <f>+H40+I60</f>
        <v>-7433</v>
      </c>
      <c r="J39" s="2">
        <f>+G39</f>
        <v>0</v>
      </c>
      <c r="K39" s="2">
        <f>+I40+K60</f>
        <v>-13534</v>
      </c>
      <c r="L39" s="2">
        <f>+K40+L60</f>
        <v>-13534</v>
      </c>
      <c r="M39" s="2">
        <f>+L40+M60</f>
        <v>-13534</v>
      </c>
      <c r="N39" s="2">
        <f>+K39</f>
        <v>-13534</v>
      </c>
      <c r="O39" s="2">
        <f>+M40+O60</f>
        <v>-13534</v>
      </c>
      <c r="P39" s="2">
        <f>+O40+P60</f>
        <v>-13534</v>
      </c>
      <c r="Q39" s="2">
        <f>+P40+Q60</f>
        <v>-13534</v>
      </c>
      <c r="R39" s="2">
        <f>+O39</f>
        <v>-13534</v>
      </c>
      <c r="S39" s="2">
        <f>+Q40+S60</f>
        <v>-13534</v>
      </c>
      <c r="T39" s="2">
        <f>+S40+T60</f>
        <v>-13534</v>
      </c>
      <c r="U39" s="2">
        <f>+T40+U60</f>
        <v>-13534</v>
      </c>
      <c r="V39" s="2">
        <f>+S39</f>
        <v>-13534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-1981805</v>
      </c>
      <c r="D40" s="43">
        <f t="shared" ref="D40:AA40" si="4">+D38+D39</f>
        <v>0</v>
      </c>
      <c r="E40" s="44">
        <f t="shared" si="4"/>
        <v>42663720</v>
      </c>
      <c r="F40" s="45">
        <f t="shared" si="4"/>
        <v>42663720</v>
      </c>
      <c r="G40" s="45">
        <f t="shared" si="4"/>
        <v>-7433</v>
      </c>
      <c r="H40" s="45">
        <f t="shared" si="4"/>
        <v>-7433</v>
      </c>
      <c r="I40" s="45">
        <f t="shared" si="4"/>
        <v>-13534</v>
      </c>
      <c r="J40" s="45">
        <f>+I40</f>
        <v>-13534</v>
      </c>
      <c r="K40" s="45">
        <f t="shared" si="4"/>
        <v>-13534</v>
      </c>
      <c r="L40" s="45">
        <f t="shared" si="4"/>
        <v>-13534</v>
      </c>
      <c r="M40" s="45">
        <f t="shared" si="4"/>
        <v>-13534</v>
      </c>
      <c r="N40" s="45">
        <f>+M40</f>
        <v>-13534</v>
      </c>
      <c r="O40" s="45">
        <f t="shared" si="4"/>
        <v>-13534</v>
      </c>
      <c r="P40" s="45">
        <f t="shared" si="4"/>
        <v>-13534</v>
      </c>
      <c r="Q40" s="45">
        <f t="shared" si="4"/>
        <v>-13534</v>
      </c>
      <c r="R40" s="45">
        <f>+Q40</f>
        <v>-13534</v>
      </c>
      <c r="S40" s="45">
        <f t="shared" si="4"/>
        <v>-13534</v>
      </c>
      <c r="T40" s="45">
        <f t="shared" si="4"/>
        <v>-13534</v>
      </c>
      <c r="U40" s="45">
        <f t="shared" si="4"/>
        <v>-13534</v>
      </c>
      <c r="V40" s="45">
        <f>+U40</f>
        <v>-13534</v>
      </c>
      <c r="W40" s="45">
        <f>+V40</f>
        <v>-13534</v>
      </c>
      <c r="X40" s="45">
        <f t="shared" si="4"/>
        <v>10665927</v>
      </c>
      <c r="Y40" s="45">
        <f t="shared" si="4"/>
        <v>-10679461</v>
      </c>
      <c r="Z40" s="46">
        <f>+IF(X40&lt;&gt;0,+(Y40/X40)*100,0)</f>
        <v>-100.12689004903183</v>
      </c>
      <c r="AA40" s="47">
        <f t="shared" si="4"/>
        <v>42663720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3217028</v>
      </c>
      <c r="D7" s="18"/>
      <c r="E7" s="19">
        <v>14271060</v>
      </c>
      <c r="F7" s="20">
        <v>14271060</v>
      </c>
      <c r="G7" s="20"/>
      <c r="H7" s="20"/>
      <c r="I7" s="20">
        <v>266285</v>
      </c>
      <c r="J7" s="20">
        <v>266285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266285</v>
      </c>
      <c r="X7" s="20">
        <v>3567765</v>
      </c>
      <c r="Y7" s="20">
        <v>-3301480</v>
      </c>
      <c r="Z7" s="21">
        <v>-92.536363801988074</v>
      </c>
      <c r="AA7" s="22">
        <v>14271060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-326025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2891003</v>
      </c>
      <c r="D17" s="26">
        <f>SUM(D6:D16)</f>
        <v>0</v>
      </c>
      <c r="E17" s="27">
        <f t="shared" si="0"/>
        <v>14271060</v>
      </c>
      <c r="F17" s="28">
        <f t="shared" si="0"/>
        <v>14271060</v>
      </c>
      <c r="G17" s="28">
        <f t="shared" si="0"/>
        <v>0</v>
      </c>
      <c r="H17" s="28">
        <f t="shared" si="0"/>
        <v>0</v>
      </c>
      <c r="I17" s="28">
        <f t="shared" si="0"/>
        <v>266285</v>
      </c>
      <c r="J17" s="28">
        <f t="shared" si="0"/>
        <v>266285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266285</v>
      </c>
      <c r="X17" s="28">
        <f t="shared" si="0"/>
        <v>3567765</v>
      </c>
      <c r="Y17" s="28">
        <f t="shared" si="0"/>
        <v>-3301480</v>
      </c>
      <c r="Z17" s="29">
        <f>+IF(X17&lt;&gt;0,+(Y17/X17)*100,0)</f>
        <v>-92.536363801988074</v>
      </c>
      <c r="AA17" s="30">
        <f>SUM(AA6:AA16)</f>
        <v>14271060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2891003</v>
      </c>
      <c r="D38" s="32">
        <f>+D17+D27+D36</f>
        <v>0</v>
      </c>
      <c r="E38" s="33">
        <f t="shared" si="3"/>
        <v>14271060</v>
      </c>
      <c r="F38" s="2">
        <f t="shared" si="3"/>
        <v>14271060</v>
      </c>
      <c r="G38" s="2">
        <f t="shared" si="3"/>
        <v>0</v>
      </c>
      <c r="H38" s="2">
        <f t="shared" si="3"/>
        <v>0</v>
      </c>
      <c r="I38" s="2">
        <f t="shared" si="3"/>
        <v>266285</v>
      </c>
      <c r="J38" s="2">
        <f t="shared" si="3"/>
        <v>266285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266285</v>
      </c>
      <c r="X38" s="2">
        <f t="shared" si="3"/>
        <v>3567765</v>
      </c>
      <c r="Y38" s="2">
        <f t="shared" si="3"/>
        <v>-3301480</v>
      </c>
      <c r="Z38" s="34">
        <f>+IF(X38&lt;&gt;0,+(Y38/X38)*100,0)</f>
        <v>-92.536363801988074</v>
      </c>
      <c r="AA38" s="35">
        <f>+AA17+AA27+AA36</f>
        <v>14271060</v>
      </c>
    </row>
    <row r="39" spans="1:27" x14ac:dyDescent="0.25">
      <c r="A39" s="23" t="s">
        <v>60</v>
      </c>
      <c r="B39" s="17"/>
      <c r="C39" s="32">
        <v>15483315</v>
      </c>
      <c r="D39" s="32"/>
      <c r="E39" s="33">
        <v>-15483315</v>
      </c>
      <c r="F39" s="2">
        <v>-15483315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266285</v>
      </c>
      <c r="L39" s="2">
        <f>+K40+L60</f>
        <v>266285</v>
      </c>
      <c r="M39" s="2">
        <f>+L40+M60</f>
        <v>266285</v>
      </c>
      <c r="N39" s="2">
        <f>+K39</f>
        <v>266285</v>
      </c>
      <c r="O39" s="2">
        <f>+M40+O60</f>
        <v>266285</v>
      </c>
      <c r="P39" s="2">
        <f>+O40+P60</f>
        <v>266285</v>
      </c>
      <c r="Q39" s="2">
        <f>+P40+Q60</f>
        <v>266285</v>
      </c>
      <c r="R39" s="2">
        <f>+O39</f>
        <v>266285</v>
      </c>
      <c r="S39" s="2">
        <f>+Q40+S60</f>
        <v>266285</v>
      </c>
      <c r="T39" s="2">
        <f>+S40+T60</f>
        <v>266285</v>
      </c>
      <c r="U39" s="2">
        <f>+T40+U60</f>
        <v>266285</v>
      </c>
      <c r="V39" s="2">
        <f>+S39</f>
        <v>266285</v>
      </c>
      <c r="W39" s="2">
        <f>+G39</f>
        <v>0</v>
      </c>
      <c r="X39" s="2">
        <v>-15483315</v>
      </c>
      <c r="Y39" s="2">
        <f>+W39-X39</f>
        <v>15483315</v>
      </c>
      <c r="Z39" s="34">
        <f>+IF(X39&lt;&gt;0,+(Y39/X39)*100,0)</f>
        <v>-100</v>
      </c>
      <c r="AA39" s="35">
        <v>-15483315</v>
      </c>
    </row>
    <row r="40" spans="1:27" x14ac:dyDescent="0.25">
      <c r="A40" s="41" t="s">
        <v>62</v>
      </c>
      <c r="B40" s="42" t="s">
        <v>61</v>
      </c>
      <c r="C40" s="43">
        <f>+C38+C39</f>
        <v>18374318</v>
      </c>
      <c r="D40" s="43">
        <f t="shared" ref="D40:AA40" si="4">+D38+D39</f>
        <v>0</v>
      </c>
      <c r="E40" s="44">
        <f t="shared" si="4"/>
        <v>-1212255</v>
      </c>
      <c r="F40" s="45">
        <f t="shared" si="4"/>
        <v>-1212255</v>
      </c>
      <c r="G40" s="45">
        <f t="shared" si="4"/>
        <v>0</v>
      </c>
      <c r="H40" s="45">
        <f t="shared" si="4"/>
        <v>0</v>
      </c>
      <c r="I40" s="45">
        <f t="shared" si="4"/>
        <v>266285</v>
      </c>
      <c r="J40" s="45">
        <f>+I40</f>
        <v>266285</v>
      </c>
      <c r="K40" s="45">
        <f t="shared" si="4"/>
        <v>266285</v>
      </c>
      <c r="L40" s="45">
        <f t="shared" si="4"/>
        <v>266285</v>
      </c>
      <c r="M40" s="45">
        <f t="shared" si="4"/>
        <v>266285</v>
      </c>
      <c r="N40" s="45">
        <f>+M40</f>
        <v>266285</v>
      </c>
      <c r="O40" s="45">
        <f t="shared" si="4"/>
        <v>266285</v>
      </c>
      <c r="P40" s="45">
        <f t="shared" si="4"/>
        <v>266285</v>
      </c>
      <c r="Q40" s="45">
        <f t="shared" si="4"/>
        <v>266285</v>
      </c>
      <c r="R40" s="45">
        <f>+Q40</f>
        <v>266285</v>
      </c>
      <c r="S40" s="45">
        <f t="shared" si="4"/>
        <v>266285</v>
      </c>
      <c r="T40" s="45">
        <f t="shared" si="4"/>
        <v>266285</v>
      </c>
      <c r="U40" s="45">
        <f t="shared" si="4"/>
        <v>266285</v>
      </c>
      <c r="V40" s="45">
        <f>+U40</f>
        <v>266285</v>
      </c>
      <c r="W40" s="45">
        <f>+V40</f>
        <v>266285</v>
      </c>
      <c r="X40" s="45">
        <f t="shared" si="4"/>
        <v>-11915550</v>
      </c>
      <c r="Y40" s="45">
        <f t="shared" si="4"/>
        <v>12181835</v>
      </c>
      <c r="Z40" s="46">
        <f>+IF(X40&lt;&gt;0,+(Y40/X40)*100,0)</f>
        <v>-102.23476885246589</v>
      </c>
      <c r="AA40" s="47">
        <f t="shared" si="4"/>
        <v>-1212255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1863013</v>
      </c>
      <c r="F7" s="20">
        <v>1863013</v>
      </c>
      <c r="G7" s="20">
        <v>223094</v>
      </c>
      <c r="H7" s="20">
        <v>191691</v>
      </c>
      <c r="I7" s="20">
        <v>215239</v>
      </c>
      <c r="J7" s="20">
        <v>630024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630024</v>
      </c>
      <c r="X7" s="20">
        <v>465753</v>
      </c>
      <c r="Y7" s="20">
        <v>164271</v>
      </c>
      <c r="Z7" s="21">
        <v>35.269982157924908</v>
      </c>
      <c r="AA7" s="22">
        <v>1863013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-16971859</v>
      </c>
      <c r="F10" s="20">
        <v>-16971859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-4242966</v>
      </c>
      <c r="Y10" s="20">
        <v>4242966</v>
      </c>
      <c r="Z10" s="21">
        <v>-100</v>
      </c>
      <c r="AA10" s="22">
        <v>-16971859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8748</v>
      </c>
      <c r="H11" s="20">
        <v>15563</v>
      </c>
      <c r="I11" s="20">
        <v>15196</v>
      </c>
      <c r="J11" s="20">
        <v>39507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39507</v>
      </c>
      <c r="X11" s="20"/>
      <c r="Y11" s="20">
        <v>39507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-10466082</v>
      </c>
      <c r="F14" s="20">
        <v>-10466082</v>
      </c>
      <c r="G14" s="20">
        <v>-35690</v>
      </c>
      <c r="H14" s="20"/>
      <c r="I14" s="20"/>
      <c r="J14" s="20">
        <v>-35690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-35690</v>
      </c>
      <c r="X14" s="20">
        <v>-2616525</v>
      </c>
      <c r="Y14" s="20">
        <v>2580835</v>
      </c>
      <c r="Z14" s="21">
        <v>-98.63597710704083</v>
      </c>
      <c r="AA14" s="22">
        <v>-10466082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-25574928</v>
      </c>
      <c r="F17" s="28">
        <f t="shared" si="0"/>
        <v>-25574928</v>
      </c>
      <c r="G17" s="28">
        <f t="shared" si="0"/>
        <v>196152</v>
      </c>
      <c r="H17" s="28">
        <f t="shared" si="0"/>
        <v>207254</v>
      </c>
      <c r="I17" s="28">
        <f t="shared" si="0"/>
        <v>230435</v>
      </c>
      <c r="J17" s="28">
        <f t="shared" si="0"/>
        <v>633841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633841</v>
      </c>
      <c r="X17" s="28">
        <f t="shared" si="0"/>
        <v>-6393738</v>
      </c>
      <c r="Y17" s="28">
        <f t="shared" si="0"/>
        <v>7027579</v>
      </c>
      <c r="Z17" s="29">
        <f>+IF(X17&lt;&gt;0,+(Y17/X17)*100,0)</f>
        <v>-109.91346533123503</v>
      </c>
      <c r="AA17" s="30">
        <f>SUM(AA6:AA16)</f>
        <v>-25574928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-3044730</v>
      </c>
      <c r="H26" s="20">
        <v>-3780798</v>
      </c>
      <c r="I26" s="20">
        <v>-2063667</v>
      </c>
      <c r="J26" s="20">
        <v>-8889195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-8889195</v>
      </c>
      <c r="X26" s="20"/>
      <c r="Y26" s="20">
        <v>-8889195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-3044730</v>
      </c>
      <c r="H27" s="28">
        <f t="shared" si="1"/>
        <v>-3780798</v>
      </c>
      <c r="I27" s="28">
        <f t="shared" si="1"/>
        <v>-2063667</v>
      </c>
      <c r="J27" s="28">
        <f t="shared" si="1"/>
        <v>-8889195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-8889195</v>
      </c>
      <c r="X27" s="28">
        <f t="shared" si="1"/>
        <v>0</v>
      </c>
      <c r="Y27" s="28">
        <f t="shared" si="1"/>
        <v>-8889195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-25574928</v>
      </c>
      <c r="F38" s="2">
        <f t="shared" si="3"/>
        <v>-25574928</v>
      </c>
      <c r="G38" s="2">
        <f t="shared" si="3"/>
        <v>-2848578</v>
      </c>
      <c r="H38" s="2">
        <f t="shared" si="3"/>
        <v>-3573544</v>
      </c>
      <c r="I38" s="2">
        <f t="shared" si="3"/>
        <v>-1833232</v>
      </c>
      <c r="J38" s="2">
        <f t="shared" si="3"/>
        <v>-8255354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-8255354</v>
      </c>
      <c r="X38" s="2">
        <f t="shared" si="3"/>
        <v>-6393738</v>
      </c>
      <c r="Y38" s="2">
        <f t="shared" si="3"/>
        <v>-1861616</v>
      </c>
      <c r="Z38" s="34">
        <f>+IF(X38&lt;&gt;0,+(Y38/X38)*100,0)</f>
        <v>29.116238419528607</v>
      </c>
      <c r="AA38" s="35">
        <f>+AA17+AA27+AA36</f>
        <v>-25574928</v>
      </c>
    </row>
    <row r="39" spans="1:27" x14ac:dyDescent="0.25">
      <c r="A39" s="23" t="s">
        <v>60</v>
      </c>
      <c r="B39" s="17"/>
      <c r="C39" s="32"/>
      <c r="D39" s="32"/>
      <c r="E39" s="33">
        <v>-3463846</v>
      </c>
      <c r="F39" s="2">
        <v>-3463846</v>
      </c>
      <c r="G39" s="2">
        <v>-10431326</v>
      </c>
      <c r="H39" s="2">
        <f>+G40+H60</f>
        <v>-13279904</v>
      </c>
      <c r="I39" s="2">
        <f>+H40+I60</f>
        <v>-16853448</v>
      </c>
      <c r="J39" s="2">
        <f>+G39</f>
        <v>-10431326</v>
      </c>
      <c r="K39" s="2">
        <f>+I40+K60</f>
        <v>-18686680</v>
      </c>
      <c r="L39" s="2">
        <f>+K40+L60</f>
        <v>-18686680</v>
      </c>
      <c r="M39" s="2">
        <f>+L40+M60</f>
        <v>-18686680</v>
      </c>
      <c r="N39" s="2">
        <f>+K39</f>
        <v>-18686680</v>
      </c>
      <c r="O39" s="2">
        <f>+M40+O60</f>
        <v>-18686680</v>
      </c>
      <c r="P39" s="2">
        <f>+O40+P60</f>
        <v>-18686680</v>
      </c>
      <c r="Q39" s="2">
        <f>+P40+Q60</f>
        <v>-18686680</v>
      </c>
      <c r="R39" s="2">
        <f>+O39</f>
        <v>-18686680</v>
      </c>
      <c r="S39" s="2">
        <f>+Q40+S60</f>
        <v>-18686680</v>
      </c>
      <c r="T39" s="2">
        <f>+S40+T60</f>
        <v>-18686680</v>
      </c>
      <c r="U39" s="2">
        <f>+T40+U60</f>
        <v>-18686680</v>
      </c>
      <c r="V39" s="2">
        <f>+S39</f>
        <v>-18686680</v>
      </c>
      <c r="W39" s="2">
        <f>+G39</f>
        <v>-10431326</v>
      </c>
      <c r="X39" s="2">
        <v>-3463846</v>
      </c>
      <c r="Y39" s="2">
        <f>+W39-X39</f>
        <v>-6967480</v>
      </c>
      <c r="Z39" s="34">
        <f>+IF(X39&lt;&gt;0,+(Y39/X39)*100,0)</f>
        <v>201.14866538523941</v>
      </c>
      <c r="AA39" s="35">
        <v>-3463846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-29038774</v>
      </c>
      <c r="F40" s="45">
        <f t="shared" si="4"/>
        <v>-29038774</v>
      </c>
      <c r="G40" s="45">
        <f t="shared" si="4"/>
        <v>-13279904</v>
      </c>
      <c r="H40" s="45">
        <f t="shared" si="4"/>
        <v>-16853448</v>
      </c>
      <c r="I40" s="45">
        <f t="shared" si="4"/>
        <v>-18686680</v>
      </c>
      <c r="J40" s="45">
        <f>+I40</f>
        <v>-18686680</v>
      </c>
      <c r="K40" s="45">
        <f t="shared" si="4"/>
        <v>-18686680</v>
      </c>
      <c r="L40" s="45">
        <f t="shared" si="4"/>
        <v>-18686680</v>
      </c>
      <c r="M40" s="45">
        <f t="shared" si="4"/>
        <v>-18686680</v>
      </c>
      <c r="N40" s="45">
        <f>+M40</f>
        <v>-18686680</v>
      </c>
      <c r="O40" s="45">
        <f t="shared" si="4"/>
        <v>-18686680</v>
      </c>
      <c r="P40" s="45">
        <f t="shared" si="4"/>
        <v>-18686680</v>
      </c>
      <c r="Q40" s="45">
        <f t="shared" si="4"/>
        <v>-18686680</v>
      </c>
      <c r="R40" s="45">
        <f>+Q40</f>
        <v>-18686680</v>
      </c>
      <c r="S40" s="45">
        <f t="shared" si="4"/>
        <v>-18686680</v>
      </c>
      <c r="T40" s="45">
        <f t="shared" si="4"/>
        <v>-18686680</v>
      </c>
      <c r="U40" s="45">
        <f t="shared" si="4"/>
        <v>-18686680</v>
      </c>
      <c r="V40" s="45">
        <f>+U40</f>
        <v>-18686680</v>
      </c>
      <c r="W40" s="45">
        <f>+V40</f>
        <v>-18686680</v>
      </c>
      <c r="X40" s="45">
        <f t="shared" si="4"/>
        <v>-9857584</v>
      </c>
      <c r="Y40" s="45">
        <f t="shared" si="4"/>
        <v>-8829096</v>
      </c>
      <c r="Z40" s="46">
        <f>+IF(X40&lt;&gt;0,+(Y40/X40)*100,0)</f>
        <v>89.566530703669372</v>
      </c>
      <c r="AA40" s="47">
        <f t="shared" si="4"/>
        <v>-29038774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-10431326</v>
      </c>
      <c r="J60">
        <v>-10431326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570375</v>
      </c>
      <c r="D7" s="18"/>
      <c r="E7" s="19">
        <v>7484802</v>
      </c>
      <c r="F7" s="20">
        <v>7484802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1871202</v>
      </c>
      <c r="Y7" s="20">
        <v>-1871202</v>
      </c>
      <c r="Z7" s="21">
        <v>-100</v>
      </c>
      <c r="AA7" s="22">
        <v>7484802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-2012499</v>
      </c>
      <c r="F14" s="20">
        <v>-2012499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-503124</v>
      </c>
      <c r="Y14" s="20">
        <v>503124</v>
      </c>
      <c r="Z14" s="21">
        <v>-100</v>
      </c>
      <c r="AA14" s="22">
        <v>-2012499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570375</v>
      </c>
      <c r="D17" s="26">
        <f>SUM(D6:D16)</f>
        <v>0</v>
      </c>
      <c r="E17" s="27">
        <f t="shared" si="0"/>
        <v>5472303</v>
      </c>
      <c r="F17" s="28">
        <f t="shared" si="0"/>
        <v>5472303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1368078</v>
      </c>
      <c r="Y17" s="28">
        <f t="shared" si="0"/>
        <v>-1368078</v>
      </c>
      <c r="Z17" s="29">
        <f>+IF(X17&lt;&gt;0,+(Y17/X17)*100,0)</f>
        <v>-100</v>
      </c>
      <c r="AA17" s="30">
        <f>SUM(AA6:AA16)</f>
        <v>5472303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570375</v>
      </c>
      <c r="D38" s="32">
        <f>+D17+D27+D36</f>
        <v>0</v>
      </c>
      <c r="E38" s="33">
        <f t="shared" si="3"/>
        <v>5472303</v>
      </c>
      <c r="F38" s="2">
        <f t="shared" si="3"/>
        <v>5472303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1368078</v>
      </c>
      <c r="Y38" s="2">
        <f t="shared" si="3"/>
        <v>-1368078</v>
      </c>
      <c r="Z38" s="34">
        <f>+IF(X38&lt;&gt;0,+(Y38/X38)*100,0)</f>
        <v>-100</v>
      </c>
      <c r="AA38" s="35">
        <f>+AA17+AA27+AA36</f>
        <v>5472303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570375</v>
      </c>
      <c r="D40" s="43">
        <f t="shared" ref="D40:AA40" si="4">+D38+D39</f>
        <v>0</v>
      </c>
      <c r="E40" s="44">
        <f t="shared" si="4"/>
        <v>5472303</v>
      </c>
      <c r="F40" s="45">
        <f t="shared" si="4"/>
        <v>5472303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1368078</v>
      </c>
      <c r="Y40" s="45">
        <f t="shared" si="4"/>
        <v>-1368078</v>
      </c>
      <c r="Z40" s="46">
        <f>+IF(X40&lt;&gt;0,+(Y40/X40)*100,0)</f>
        <v>-100</v>
      </c>
      <c r="AA40" s="47">
        <f t="shared" si="4"/>
        <v>5472303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-144396904</v>
      </c>
      <c r="F26" s="20">
        <v>-144396904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-36099228</v>
      </c>
      <c r="Y26" s="20">
        <v>36099228</v>
      </c>
      <c r="Z26" s="21">
        <v>-100</v>
      </c>
      <c r="AA26" s="22">
        <v>-144396904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-144396904</v>
      </c>
      <c r="F27" s="28">
        <f t="shared" si="1"/>
        <v>-144396904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-36099228</v>
      </c>
      <c r="Y27" s="28">
        <f t="shared" si="1"/>
        <v>36099228</v>
      </c>
      <c r="Z27" s="29">
        <f>+IF(X27&lt;&gt;0,+(Y27/X27)*100,0)</f>
        <v>-100</v>
      </c>
      <c r="AA27" s="30">
        <f>SUM(AA21:AA26)</f>
        <v>-144396904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-144396904</v>
      </c>
      <c r="F38" s="2">
        <f t="shared" si="3"/>
        <v>-144396904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-36099228</v>
      </c>
      <c r="Y38" s="2">
        <f t="shared" si="3"/>
        <v>36099228</v>
      </c>
      <c r="Z38" s="34">
        <f>+IF(X38&lt;&gt;0,+(Y38/X38)*100,0)</f>
        <v>-100</v>
      </c>
      <c r="AA38" s="35">
        <f>+AA17+AA27+AA36</f>
        <v>-144396904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-144396904</v>
      </c>
      <c r="F40" s="45">
        <f t="shared" si="4"/>
        <v>-144396904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-36099228</v>
      </c>
      <c r="Y40" s="45">
        <f t="shared" si="4"/>
        <v>36099228</v>
      </c>
      <c r="Z40" s="46">
        <f>+IF(X40&lt;&gt;0,+(Y40/X40)*100,0)</f>
        <v>-100</v>
      </c>
      <c r="AA40" s="47">
        <f t="shared" si="4"/>
        <v>-144396904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74945897</v>
      </c>
      <c r="D7" s="18"/>
      <c r="E7" s="19">
        <v>88857711</v>
      </c>
      <c r="F7" s="20">
        <v>88857711</v>
      </c>
      <c r="G7" s="20">
        <v>6706488</v>
      </c>
      <c r="H7" s="20">
        <v>9835693</v>
      </c>
      <c r="I7" s="20">
        <v>6528150</v>
      </c>
      <c r="J7" s="20">
        <v>23070331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23070331</v>
      </c>
      <c r="X7" s="20">
        <v>28284009</v>
      </c>
      <c r="Y7" s="20">
        <v>-5213678</v>
      </c>
      <c r="Z7" s="21">
        <v>-18.433306254428075</v>
      </c>
      <c r="AA7" s="22">
        <v>88857711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1255374</v>
      </c>
      <c r="D11" s="18"/>
      <c r="E11" s="19">
        <v>23958727</v>
      </c>
      <c r="F11" s="20">
        <v>23958727</v>
      </c>
      <c r="G11" s="20">
        <v>89989</v>
      </c>
      <c r="H11" s="20">
        <v>294347</v>
      </c>
      <c r="I11" s="20">
        <v>117302</v>
      </c>
      <c r="J11" s="20">
        <v>501638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501638</v>
      </c>
      <c r="X11" s="20">
        <v>5989680</v>
      </c>
      <c r="Y11" s="20">
        <v>-5488042</v>
      </c>
      <c r="Z11" s="21">
        <v>-91.624961600619741</v>
      </c>
      <c r="AA11" s="22">
        <v>23958727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-48527758</v>
      </c>
      <c r="F14" s="20">
        <v>-48527758</v>
      </c>
      <c r="G14" s="20"/>
      <c r="H14" s="20">
        <v>-4138786</v>
      </c>
      <c r="I14" s="20">
        <v>-3661665</v>
      </c>
      <c r="J14" s="20">
        <v>-7800451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-7800451</v>
      </c>
      <c r="X14" s="20">
        <v>-8814540</v>
      </c>
      <c r="Y14" s="20">
        <v>1014089</v>
      </c>
      <c r="Z14" s="21">
        <v>-11.50472968527002</v>
      </c>
      <c r="AA14" s="22">
        <v>-48527758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76201271</v>
      </c>
      <c r="D17" s="26">
        <f>SUM(D6:D16)</f>
        <v>0</v>
      </c>
      <c r="E17" s="27">
        <f t="shared" si="0"/>
        <v>64288680</v>
      </c>
      <c r="F17" s="28">
        <f t="shared" si="0"/>
        <v>64288680</v>
      </c>
      <c r="G17" s="28">
        <f t="shared" si="0"/>
        <v>6796477</v>
      </c>
      <c r="H17" s="28">
        <f t="shared" si="0"/>
        <v>5991254</v>
      </c>
      <c r="I17" s="28">
        <f t="shared" si="0"/>
        <v>2983787</v>
      </c>
      <c r="J17" s="28">
        <f t="shared" si="0"/>
        <v>15771518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15771518</v>
      </c>
      <c r="X17" s="28">
        <f t="shared" si="0"/>
        <v>25459149</v>
      </c>
      <c r="Y17" s="28">
        <f t="shared" si="0"/>
        <v>-9687631</v>
      </c>
      <c r="Z17" s="29">
        <f>+IF(X17&lt;&gt;0,+(Y17/X17)*100,0)</f>
        <v>-38.051668576981896</v>
      </c>
      <c r="AA17" s="30">
        <f>SUM(AA6:AA16)</f>
        <v>64288680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-68295230</v>
      </c>
      <c r="D26" s="18"/>
      <c r="E26" s="19">
        <v>-109849000</v>
      </c>
      <c r="F26" s="20">
        <v>-109849000</v>
      </c>
      <c r="G26" s="20">
        <v>-4645278</v>
      </c>
      <c r="H26" s="20">
        <v>-1467159</v>
      </c>
      <c r="I26" s="20">
        <v>-456792</v>
      </c>
      <c r="J26" s="20">
        <v>-6569229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-6569229</v>
      </c>
      <c r="X26" s="20">
        <v>-27462249</v>
      </c>
      <c r="Y26" s="20">
        <v>20893020</v>
      </c>
      <c r="Z26" s="21">
        <v>-76.079056744405747</v>
      </c>
      <c r="AA26" s="22">
        <v>-109849000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-68295230</v>
      </c>
      <c r="D27" s="26">
        <f>SUM(D21:D26)</f>
        <v>0</v>
      </c>
      <c r="E27" s="27">
        <f t="shared" si="1"/>
        <v>-109849000</v>
      </c>
      <c r="F27" s="28">
        <f t="shared" si="1"/>
        <v>-109849000</v>
      </c>
      <c r="G27" s="28">
        <f t="shared" si="1"/>
        <v>-4645278</v>
      </c>
      <c r="H27" s="28">
        <f t="shared" si="1"/>
        <v>-1467159</v>
      </c>
      <c r="I27" s="28">
        <f t="shared" si="1"/>
        <v>-456792</v>
      </c>
      <c r="J27" s="28">
        <f t="shared" si="1"/>
        <v>-6569229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-6569229</v>
      </c>
      <c r="X27" s="28">
        <f t="shared" si="1"/>
        <v>-27462249</v>
      </c>
      <c r="Y27" s="28">
        <f t="shared" si="1"/>
        <v>20893020</v>
      </c>
      <c r="Z27" s="29">
        <f>+IF(X27&lt;&gt;0,+(Y27/X27)*100,0)</f>
        <v>-76.079056744405747</v>
      </c>
      <c r="AA27" s="30">
        <f>SUM(AA21:AA26)</f>
        <v>-109849000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7906041</v>
      </c>
      <c r="D38" s="32">
        <f>+D17+D27+D36</f>
        <v>0</v>
      </c>
      <c r="E38" s="33">
        <f t="shared" si="3"/>
        <v>-45560320</v>
      </c>
      <c r="F38" s="2">
        <f t="shared" si="3"/>
        <v>-45560320</v>
      </c>
      <c r="G38" s="2">
        <f t="shared" si="3"/>
        <v>2151199</v>
      </c>
      <c r="H38" s="2">
        <f t="shared" si="3"/>
        <v>4524095</v>
      </c>
      <c r="I38" s="2">
        <f t="shared" si="3"/>
        <v>2526995</v>
      </c>
      <c r="J38" s="2">
        <f t="shared" si="3"/>
        <v>9202289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9202289</v>
      </c>
      <c r="X38" s="2">
        <f t="shared" si="3"/>
        <v>-2003100</v>
      </c>
      <c r="Y38" s="2">
        <f t="shared" si="3"/>
        <v>11205389</v>
      </c>
      <c r="Z38" s="34">
        <f>+IF(X38&lt;&gt;0,+(Y38/X38)*100,0)</f>
        <v>-559.40237631670914</v>
      </c>
      <c r="AA38" s="35">
        <f>+AA17+AA27+AA36</f>
        <v>-45560320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2151199</v>
      </c>
      <c r="I39" s="2">
        <f>+H40+I60</f>
        <v>6675294</v>
      </c>
      <c r="J39" s="2">
        <f>+G39</f>
        <v>0</v>
      </c>
      <c r="K39" s="2">
        <f>+I40+K60</f>
        <v>9202289</v>
      </c>
      <c r="L39" s="2">
        <f>+K40+L60</f>
        <v>9202289</v>
      </c>
      <c r="M39" s="2">
        <f>+L40+M60</f>
        <v>9202289</v>
      </c>
      <c r="N39" s="2">
        <f>+K39</f>
        <v>9202289</v>
      </c>
      <c r="O39" s="2">
        <f>+M40+O60</f>
        <v>9202289</v>
      </c>
      <c r="P39" s="2">
        <f>+O40+P60</f>
        <v>9202289</v>
      </c>
      <c r="Q39" s="2">
        <f>+P40+Q60</f>
        <v>9202289</v>
      </c>
      <c r="R39" s="2">
        <f>+O39</f>
        <v>9202289</v>
      </c>
      <c r="S39" s="2">
        <f>+Q40+S60</f>
        <v>9202289</v>
      </c>
      <c r="T39" s="2">
        <f>+S40+T60</f>
        <v>9202289</v>
      </c>
      <c r="U39" s="2">
        <f>+T40+U60</f>
        <v>9202289</v>
      </c>
      <c r="V39" s="2">
        <f>+S39</f>
        <v>9202289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7906041</v>
      </c>
      <c r="D40" s="43">
        <f t="shared" ref="D40:AA40" si="4">+D38+D39</f>
        <v>0</v>
      </c>
      <c r="E40" s="44">
        <f t="shared" si="4"/>
        <v>-45560320</v>
      </c>
      <c r="F40" s="45">
        <f t="shared" si="4"/>
        <v>-45560320</v>
      </c>
      <c r="G40" s="45">
        <f t="shared" si="4"/>
        <v>2151199</v>
      </c>
      <c r="H40" s="45">
        <f t="shared" si="4"/>
        <v>6675294</v>
      </c>
      <c r="I40" s="45">
        <f t="shared" si="4"/>
        <v>9202289</v>
      </c>
      <c r="J40" s="45">
        <f>+I40</f>
        <v>9202289</v>
      </c>
      <c r="K40" s="45">
        <f t="shared" si="4"/>
        <v>9202289</v>
      </c>
      <c r="L40" s="45">
        <f t="shared" si="4"/>
        <v>9202289</v>
      </c>
      <c r="M40" s="45">
        <f t="shared" si="4"/>
        <v>9202289</v>
      </c>
      <c r="N40" s="45">
        <f>+M40</f>
        <v>9202289</v>
      </c>
      <c r="O40" s="45">
        <f t="shared" si="4"/>
        <v>9202289</v>
      </c>
      <c r="P40" s="45">
        <f t="shared" si="4"/>
        <v>9202289</v>
      </c>
      <c r="Q40" s="45">
        <f t="shared" si="4"/>
        <v>9202289</v>
      </c>
      <c r="R40" s="45">
        <f>+Q40</f>
        <v>9202289</v>
      </c>
      <c r="S40" s="45">
        <f t="shared" si="4"/>
        <v>9202289</v>
      </c>
      <c r="T40" s="45">
        <f t="shared" si="4"/>
        <v>9202289</v>
      </c>
      <c r="U40" s="45">
        <f t="shared" si="4"/>
        <v>9202289</v>
      </c>
      <c r="V40" s="45">
        <f>+U40</f>
        <v>9202289</v>
      </c>
      <c r="W40" s="45">
        <f>+V40</f>
        <v>9202289</v>
      </c>
      <c r="X40" s="45">
        <f t="shared" si="4"/>
        <v>-2003100</v>
      </c>
      <c r="Y40" s="45">
        <f t="shared" si="4"/>
        <v>11205389</v>
      </c>
      <c r="Z40" s="46">
        <f>+IF(X40&lt;&gt;0,+(Y40/X40)*100,0)</f>
        <v>-559.40237631670914</v>
      </c>
      <c r="AA40" s="47">
        <f t="shared" si="4"/>
        <v>-45560320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-767162309</v>
      </c>
      <c r="D26" s="18"/>
      <c r="E26" s="19"/>
      <c r="F26" s="20"/>
      <c r="G26" s="20">
        <v>-1000370099</v>
      </c>
      <c r="H26" s="20"/>
      <c r="I26" s="20"/>
      <c r="J26" s="20">
        <v>-1000370099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-1000370099</v>
      </c>
      <c r="X26" s="20"/>
      <c r="Y26" s="20">
        <v>-1000370099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-767162309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-1000370099</v>
      </c>
      <c r="H27" s="28">
        <f t="shared" si="1"/>
        <v>0</v>
      </c>
      <c r="I27" s="28">
        <f t="shared" si="1"/>
        <v>0</v>
      </c>
      <c r="J27" s="28">
        <f t="shared" si="1"/>
        <v>-1000370099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-1000370099</v>
      </c>
      <c r="X27" s="28">
        <f t="shared" si="1"/>
        <v>0</v>
      </c>
      <c r="Y27" s="28">
        <f t="shared" si="1"/>
        <v>-1000370099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1851142</v>
      </c>
      <c r="D33" s="18"/>
      <c r="E33" s="19">
        <v>159750</v>
      </c>
      <c r="F33" s="20">
        <v>159750</v>
      </c>
      <c r="G33" s="20">
        <v>-607250</v>
      </c>
      <c r="H33" s="36">
        <v>256064</v>
      </c>
      <c r="I33" s="36">
        <v>-1518</v>
      </c>
      <c r="J33" s="36">
        <v>-352704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-352704</v>
      </c>
      <c r="X33" s="36"/>
      <c r="Y33" s="20">
        <v>-352704</v>
      </c>
      <c r="Z33" s="21"/>
      <c r="AA33" s="22">
        <v>159750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1851142</v>
      </c>
      <c r="D36" s="26">
        <f>SUM(D31:D35)</f>
        <v>0</v>
      </c>
      <c r="E36" s="27">
        <f t="shared" si="2"/>
        <v>159750</v>
      </c>
      <c r="F36" s="28">
        <f t="shared" si="2"/>
        <v>159750</v>
      </c>
      <c r="G36" s="28">
        <f t="shared" si="2"/>
        <v>-607250</v>
      </c>
      <c r="H36" s="28">
        <f t="shared" si="2"/>
        <v>256064</v>
      </c>
      <c r="I36" s="28">
        <f t="shared" si="2"/>
        <v>-1518</v>
      </c>
      <c r="J36" s="28">
        <f t="shared" si="2"/>
        <v>-352704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-352704</v>
      </c>
      <c r="X36" s="28">
        <f t="shared" si="2"/>
        <v>0</v>
      </c>
      <c r="Y36" s="28">
        <f t="shared" si="2"/>
        <v>-352704</v>
      </c>
      <c r="Z36" s="29">
        <f>+IF(X36&lt;&gt;0,+(Y36/X36)*100,0)</f>
        <v>0</v>
      </c>
      <c r="AA36" s="30">
        <f>SUM(AA31:AA35)</f>
        <v>159750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-765311167</v>
      </c>
      <c r="D38" s="32">
        <f>+D17+D27+D36</f>
        <v>0</v>
      </c>
      <c r="E38" s="33">
        <f t="shared" si="3"/>
        <v>159750</v>
      </c>
      <c r="F38" s="2">
        <f t="shared" si="3"/>
        <v>159750</v>
      </c>
      <c r="G38" s="2">
        <f t="shared" si="3"/>
        <v>-1000977349</v>
      </c>
      <c r="H38" s="2">
        <f t="shared" si="3"/>
        <v>256064</v>
      </c>
      <c r="I38" s="2">
        <f t="shared" si="3"/>
        <v>-1518</v>
      </c>
      <c r="J38" s="2">
        <f t="shared" si="3"/>
        <v>-1000722803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-1000722803</v>
      </c>
      <c r="X38" s="2">
        <f t="shared" si="3"/>
        <v>0</v>
      </c>
      <c r="Y38" s="2">
        <f t="shared" si="3"/>
        <v>-1000722803</v>
      </c>
      <c r="Z38" s="34">
        <f>+IF(X38&lt;&gt;0,+(Y38/X38)*100,0)</f>
        <v>0</v>
      </c>
      <c r="AA38" s="35">
        <f>+AA17+AA27+AA36</f>
        <v>159750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-1000977349</v>
      </c>
      <c r="I39" s="2">
        <f>+H40+I60</f>
        <v>-1000721285</v>
      </c>
      <c r="J39" s="2">
        <f>+G39</f>
        <v>0</v>
      </c>
      <c r="K39" s="2">
        <f>+I40+K60</f>
        <v>-1000722803</v>
      </c>
      <c r="L39" s="2">
        <f>+K40+L60</f>
        <v>-1000722803</v>
      </c>
      <c r="M39" s="2">
        <f>+L40+M60</f>
        <v>-1000722803</v>
      </c>
      <c r="N39" s="2">
        <f>+K39</f>
        <v>-1000722803</v>
      </c>
      <c r="O39" s="2">
        <f>+M40+O60</f>
        <v>-1000722803</v>
      </c>
      <c r="P39" s="2">
        <f>+O40+P60</f>
        <v>-1000722803</v>
      </c>
      <c r="Q39" s="2">
        <f>+P40+Q60</f>
        <v>-1000722803</v>
      </c>
      <c r="R39" s="2">
        <f>+O39</f>
        <v>-1000722803</v>
      </c>
      <c r="S39" s="2">
        <f>+Q40+S60</f>
        <v>-1000722803</v>
      </c>
      <c r="T39" s="2">
        <f>+S40+T60</f>
        <v>-1000722803</v>
      </c>
      <c r="U39" s="2">
        <f>+T40+U60</f>
        <v>-1000722803</v>
      </c>
      <c r="V39" s="2">
        <f>+S39</f>
        <v>-1000722803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-765311167</v>
      </c>
      <c r="D40" s="43">
        <f t="shared" ref="D40:AA40" si="4">+D38+D39</f>
        <v>0</v>
      </c>
      <c r="E40" s="44">
        <f t="shared" si="4"/>
        <v>159750</v>
      </c>
      <c r="F40" s="45">
        <f t="shared" si="4"/>
        <v>159750</v>
      </c>
      <c r="G40" s="45">
        <f t="shared" si="4"/>
        <v>-1000977349</v>
      </c>
      <c r="H40" s="45">
        <f t="shared" si="4"/>
        <v>-1000721285</v>
      </c>
      <c r="I40" s="45">
        <f t="shared" si="4"/>
        <v>-1000722803</v>
      </c>
      <c r="J40" s="45">
        <f>+I40</f>
        <v>-1000722803</v>
      </c>
      <c r="K40" s="45">
        <f t="shared" si="4"/>
        <v>-1000722803</v>
      </c>
      <c r="L40" s="45">
        <f t="shared" si="4"/>
        <v>-1000722803</v>
      </c>
      <c r="M40" s="45">
        <f t="shared" si="4"/>
        <v>-1000722803</v>
      </c>
      <c r="N40" s="45">
        <f>+M40</f>
        <v>-1000722803</v>
      </c>
      <c r="O40" s="45">
        <f t="shared" si="4"/>
        <v>-1000722803</v>
      </c>
      <c r="P40" s="45">
        <f t="shared" si="4"/>
        <v>-1000722803</v>
      </c>
      <c r="Q40" s="45">
        <f t="shared" si="4"/>
        <v>-1000722803</v>
      </c>
      <c r="R40" s="45">
        <f>+Q40</f>
        <v>-1000722803</v>
      </c>
      <c r="S40" s="45">
        <f t="shared" si="4"/>
        <v>-1000722803</v>
      </c>
      <c r="T40" s="45">
        <f t="shared" si="4"/>
        <v>-1000722803</v>
      </c>
      <c r="U40" s="45">
        <f t="shared" si="4"/>
        <v>-1000722803</v>
      </c>
      <c r="V40" s="45">
        <f>+U40</f>
        <v>-1000722803</v>
      </c>
      <c r="W40" s="45">
        <f>+V40</f>
        <v>-1000722803</v>
      </c>
      <c r="X40" s="45">
        <f t="shared" si="4"/>
        <v>0</v>
      </c>
      <c r="Y40" s="45">
        <f t="shared" si="4"/>
        <v>-1000722803</v>
      </c>
      <c r="Z40" s="46">
        <f>+IF(X40&lt;&gt;0,+(Y40/X40)*100,0)</f>
        <v>0</v>
      </c>
      <c r="AA40" s="47">
        <f t="shared" si="4"/>
        <v>159750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20134919</v>
      </c>
      <c r="D7" s="18"/>
      <c r="E7" s="19">
        <v>31013326</v>
      </c>
      <c r="F7" s="20">
        <v>31013326</v>
      </c>
      <c r="G7" s="20">
        <v>1570904</v>
      </c>
      <c r="H7" s="20">
        <v>1527123</v>
      </c>
      <c r="I7" s="20">
        <v>1667490</v>
      </c>
      <c r="J7" s="20">
        <v>4765517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4765517</v>
      </c>
      <c r="X7" s="20">
        <v>7766968</v>
      </c>
      <c r="Y7" s="20">
        <v>-3001451</v>
      </c>
      <c r="Z7" s="21">
        <v>-38.643792532684564</v>
      </c>
      <c r="AA7" s="22">
        <v>31013326</v>
      </c>
    </row>
    <row r="8" spans="1:27" x14ac:dyDescent="0.25">
      <c r="A8" s="23" t="s">
        <v>36</v>
      </c>
      <c r="B8" s="17" t="s">
        <v>32</v>
      </c>
      <c r="C8" s="18">
        <v>23170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462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290743</v>
      </c>
      <c r="D11" s="18"/>
      <c r="E11" s="19">
        <v>4738904</v>
      </c>
      <c r="F11" s="20">
        <v>4738904</v>
      </c>
      <c r="G11" s="20">
        <v>19747</v>
      </c>
      <c r="H11" s="20">
        <v>26310</v>
      </c>
      <c r="I11" s="20">
        <v>20295</v>
      </c>
      <c r="J11" s="20">
        <v>66352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66352</v>
      </c>
      <c r="X11" s="20">
        <v>1093848</v>
      </c>
      <c r="Y11" s="20">
        <v>-1027496</v>
      </c>
      <c r="Z11" s="21">
        <v>-93.934074935457218</v>
      </c>
      <c r="AA11" s="22">
        <v>4738904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-690</v>
      </c>
      <c r="D14" s="18"/>
      <c r="E14" s="19">
        <v>-1228638</v>
      </c>
      <c r="F14" s="20">
        <v>-1228638</v>
      </c>
      <c r="G14" s="20">
        <v>-680224</v>
      </c>
      <c r="H14" s="20">
        <v>-664026</v>
      </c>
      <c r="I14" s="20">
        <v>-627629</v>
      </c>
      <c r="J14" s="20">
        <v>-1971879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-1971879</v>
      </c>
      <c r="X14" s="20">
        <v>-307155</v>
      </c>
      <c r="Y14" s="20">
        <v>-1664724</v>
      </c>
      <c r="Z14" s="21">
        <v>541.98173560580165</v>
      </c>
      <c r="AA14" s="22">
        <v>-1228638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20448604</v>
      </c>
      <c r="D17" s="26">
        <f>SUM(D6:D16)</f>
        <v>0</v>
      </c>
      <c r="E17" s="27">
        <f t="shared" si="0"/>
        <v>34523592</v>
      </c>
      <c r="F17" s="28">
        <f t="shared" si="0"/>
        <v>34523592</v>
      </c>
      <c r="G17" s="28">
        <f t="shared" si="0"/>
        <v>910427</v>
      </c>
      <c r="H17" s="28">
        <f t="shared" si="0"/>
        <v>889407</v>
      </c>
      <c r="I17" s="28">
        <f t="shared" si="0"/>
        <v>1060156</v>
      </c>
      <c r="J17" s="28">
        <f t="shared" si="0"/>
        <v>2859990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2859990</v>
      </c>
      <c r="X17" s="28">
        <f t="shared" si="0"/>
        <v>8553661</v>
      </c>
      <c r="Y17" s="28">
        <f t="shared" si="0"/>
        <v>-5693671</v>
      </c>
      <c r="Z17" s="29">
        <f>+IF(X17&lt;&gt;0,+(Y17/X17)*100,0)</f>
        <v>-66.564141365901691</v>
      </c>
      <c r="AA17" s="30">
        <f>SUM(AA6:AA16)</f>
        <v>34523592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-11337724</v>
      </c>
      <c r="D26" s="18"/>
      <c r="E26" s="19">
        <v>-4447826</v>
      </c>
      <c r="F26" s="20">
        <v>-4447826</v>
      </c>
      <c r="G26" s="20">
        <v>-8691088</v>
      </c>
      <c r="H26" s="20"/>
      <c r="I26" s="20"/>
      <c r="J26" s="20">
        <v>-8691088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-8691088</v>
      </c>
      <c r="X26" s="20">
        <v>-1268713</v>
      </c>
      <c r="Y26" s="20">
        <v>-7422375</v>
      </c>
      <c r="Z26" s="21">
        <v>585.03183935216236</v>
      </c>
      <c r="AA26" s="22">
        <v>-4447826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-11337724</v>
      </c>
      <c r="D27" s="26">
        <f>SUM(D21:D26)</f>
        <v>0</v>
      </c>
      <c r="E27" s="27">
        <f t="shared" si="1"/>
        <v>-4447826</v>
      </c>
      <c r="F27" s="28">
        <f t="shared" si="1"/>
        <v>-4447826</v>
      </c>
      <c r="G27" s="28">
        <f t="shared" si="1"/>
        <v>-8691088</v>
      </c>
      <c r="H27" s="28">
        <f t="shared" si="1"/>
        <v>0</v>
      </c>
      <c r="I27" s="28">
        <f t="shared" si="1"/>
        <v>0</v>
      </c>
      <c r="J27" s="28">
        <f t="shared" si="1"/>
        <v>-8691088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-8691088</v>
      </c>
      <c r="X27" s="28">
        <f t="shared" si="1"/>
        <v>-1268713</v>
      </c>
      <c r="Y27" s="28">
        <f t="shared" si="1"/>
        <v>-7422375</v>
      </c>
      <c r="Z27" s="29">
        <f>+IF(X27&lt;&gt;0,+(Y27/X27)*100,0)</f>
        <v>585.03183935216236</v>
      </c>
      <c r="AA27" s="30">
        <f>SUM(AA21:AA26)</f>
        <v>-4447826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9110880</v>
      </c>
      <c r="D38" s="32">
        <f>+D17+D27+D36</f>
        <v>0</v>
      </c>
      <c r="E38" s="33">
        <f t="shared" si="3"/>
        <v>30075766</v>
      </c>
      <c r="F38" s="2">
        <f t="shared" si="3"/>
        <v>30075766</v>
      </c>
      <c r="G38" s="2">
        <f t="shared" si="3"/>
        <v>-7780661</v>
      </c>
      <c r="H38" s="2">
        <f t="shared" si="3"/>
        <v>889407</v>
      </c>
      <c r="I38" s="2">
        <f t="shared" si="3"/>
        <v>1060156</v>
      </c>
      <c r="J38" s="2">
        <f t="shared" si="3"/>
        <v>-5831098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-5831098</v>
      </c>
      <c r="X38" s="2">
        <f t="shared" si="3"/>
        <v>7284948</v>
      </c>
      <c r="Y38" s="2">
        <f t="shared" si="3"/>
        <v>-13116046</v>
      </c>
      <c r="Z38" s="34">
        <f>+IF(X38&lt;&gt;0,+(Y38/X38)*100,0)</f>
        <v>-180.04309708181856</v>
      </c>
      <c r="AA38" s="35">
        <f>+AA17+AA27+AA36</f>
        <v>30075766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-7780661</v>
      </c>
      <c r="I39" s="2">
        <f>+H40+I60</f>
        <v>-6891254</v>
      </c>
      <c r="J39" s="2">
        <f>+G39</f>
        <v>0</v>
      </c>
      <c r="K39" s="2">
        <f>+I40+K60</f>
        <v>-5831098</v>
      </c>
      <c r="L39" s="2">
        <f>+K40+L60</f>
        <v>-5831098</v>
      </c>
      <c r="M39" s="2">
        <f>+L40+M60</f>
        <v>-5831098</v>
      </c>
      <c r="N39" s="2">
        <f>+K39</f>
        <v>-5831098</v>
      </c>
      <c r="O39" s="2">
        <f>+M40+O60</f>
        <v>-5831098</v>
      </c>
      <c r="P39" s="2">
        <f>+O40+P60</f>
        <v>-5831098</v>
      </c>
      <c r="Q39" s="2">
        <f>+P40+Q60</f>
        <v>-5831098</v>
      </c>
      <c r="R39" s="2">
        <f>+O39</f>
        <v>-5831098</v>
      </c>
      <c r="S39" s="2">
        <f>+Q40+S60</f>
        <v>-5831098</v>
      </c>
      <c r="T39" s="2">
        <f>+S40+T60</f>
        <v>-5831098</v>
      </c>
      <c r="U39" s="2">
        <f>+T40+U60</f>
        <v>-5831098</v>
      </c>
      <c r="V39" s="2">
        <f>+S39</f>
        <v>-5831098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9110880</v>
      </c>
      <c r="D40" s="43">
        <f t="shared" ref="D40:AA40" si="4">+D38+D39</f>
        <v>0</v>
      </c>
      <c r="E40" s="44">
        <f t="shared" si="4"/>
        <v>30075766</v>
      </c>
      <c r="F40" s="45">
        <f t="shared" si="4"/>
        <v>30075766</v>
      </c>
      <c r="G40" s="45">
        <f t="shared" si="4"/>
        <v>-7780661</v>
      </c>
      <c r="H40" s="45">
        <f t="shared" si="4"/>
        <v>-6891254</v>
      </c>
      <c r="I40" s="45">
        <f t="shared" si="4"/>
        <v>-5831098</v>
      </c>
      <c r="J40" s="45">
        <f>+I40</f>
        <v>-5831098</v>
      </c>
      <c r="K40" s="45">
        <f t="shared" si="4"/>
        <v>-5831098</v>
      </c>
      <c r="L40" s="45">
        <f t="shared" si="4"/>
        <v>-5831098</v>
      </c>
      <c r="M40" s="45">
        <f t="shared" si="4"/>
        <v>-5831098</v>
      </c>
      <c r="N40" s="45">
        <f>+M40</f>
        <v>-5831098</v>
      </c>
      <c r="O40" s="45">
        <f t="shared" si="4"/>
        <v>-5831098</v>
      </c>
      <c r="P40" s="45">
        <f t="shared" si="4"/>
        <v>-5831098</v>
      </c>
      <c r="Q40" s="45">
        <f t="shared" si="4"/>
        <v>-5831098</v>
      </c>
      <c r="R40" s="45">
        <f>+Q40</f>
        <v>-5831098</v>
      </c>
      <c r="S40" s="45">
        <f t="shared" si="4"/>
        <v>-5831098</v>
      </c>
      <c r="T40" s="45">
        <f t="shared" si="4"/>
        <v>-5831098</v>
      </c>
      <c r="U40" s="45">
        <f t="shared" si="4"/>
        <v>-5831098</v>
      </c>
      <c r="V40" s="45">
        <f>+U40</f>
        <v>-5831098</v>
      </c>
      <c r="W40" s="45">
        <f>+V40</f>
        <v>-5831098</v>
      </c>
      <c r="X40" s="45">
        <f t="shared" si="4"/>
        <v>7284948</v>
      </c>
      <c r="Y40" s="45">
        <f t="shared" si="4"/>
        <v>-13116046</v>
      </c>
      <c r="Z40" s="46">
        <f>+IF(X40&lt;&gt;0,+(Y40/X40)*100,0)</f>
        <v>-180.04309708181856</v>
      </c>
      <c r="AA40" s="47">
        <f t="shared" si="4"/>
        <v>30075766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12463872</v>
      </c>
      <c r="D7" s="18"/>
      <c r="E7" s="19">
        <v>9228600</v>
      </c>
      <c r="F7" s="20">
        <v>9228600</v>
      </c>
      <c r="G7" s="20">
        <v>1134329</v>
      </c>
      <c r="H7" s="20">
        <v>1195706</v>
      </c>
      <c r="I7" s="20">
        <v>1274249</v>
      </c>
      <c r="J7" s="20">
        <v>3604284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3604284</v>
      </c>
      <c r="X7" s="20">
        <v>2307138</v>
      </c>
      <c r="Y7" s="20">
        <v>1297146</v>
      </c>
      <c r="Z7" s="21">
        <v>56.223164804185963</v>
      </c>
      <c r="AA7" s="22">
        <v>9228600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6184000</v>
      </c>
      <c r="D9" s="18"/>
      <c r="E9" s="19">
        <v>6457000</v>
      </c>
      <c r="F9" s="20">
        <v>6457000</v>
      </c>
      <c r="G9" s="20">
        <v>6457000</v>
      </c>
      <c r="H9" s="20"/>
      <c r="I9" s="20"/>
      <c r="J9" s="20">
        <v>6457000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6457000</v>
      </c>
      <c r="X9" s="20">
        <v>1614249</v>
      </c>
      <c r="Y9" s="20">
        <v>4842751</v>
      </c>
      <c r="Z9" s="21">
        <v>300.00024779324627</v>
      </c>
      <c r="AA9" s="22">
        <v>6457000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576403</v>
      </c>
      <c r="F11" s="20">
        <v>576403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144087</v>
      </c>
      <c r="Y11" s="20">
        <v>-144087</v>
      </c>
      <c r="Z11" s="21">
        <v>-100</v>
      </c>
      <c r="AA11" s="22">
        <v>576403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-15645293</v>
      </c>
      <c r="F14" s="20">
        <v>-15645293</v>
      </c>
      <c r="G14" s="20">
        <v>-502884</v>
      </c>
      <c r="H14" s="20">
        <v>-149867</v>
      </c>
      <c r="I14" s="20">
        <v>-849598</v>
      </c>
      <c r="J14" s="20">
        <v>-1502349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-1502349</v>
      </c>
      <c r="X14" s="20">
        <v>-3911262</v>
      </c>
      <c r="Y14" s="20">
        <v>2408913</v>
      </c>
      <c r="Z14" s="21">
        <v>-61.589149486789687</v>
      </c>
      <c r="AA14" s="22">
        <v>-15645293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18647872</v>
      </c>
      <c r="D17" s="26">
        <f>SUM(D6:D16)</f>
        <v>0</v>
      </c>
      <c r="E17" s="27">
        <f t="shared" si="0"/>
        <v>616710</v>
      </c>
      <c r="F17" s="28">
        <f t="shared" si="0"/>
        <v>616710</v>
      </c>
      <c r="G17" s="28">
        <f t="shared" si="0"/>
        <v>7088445</v>
      </c>
      <c r="H17" s="28">
        <f t="shared" si="0"/>
        <v>1045839</v>
      </c>
      <c r="I17" s="28">
        <f t="shared" si="0"/>
        <v>424651</v>
      </c>
      <c r="J17" s="28">
        <f t="shared" si="0"/>
        <v>8558935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8558935</v>
      </c>
      <c r="X17" s="28">
        <f t="shared" si="0"/>
        <v>154212</v>
      </c>
      <c r="Y17" s="28">
        <f t="shared" si="0"/>
        <v>8404723</v>
      </c>
      <c r="Z17" s="29">
        <f>+IF(X17&lt;&gt;0,+(Y17/X17)*100,0)</f>
        <v>5450.1095893964157</v>
      </c>
      <c r="AA17" s="30">
        <f>SUM(AA6:AA16)</f>
        <v>616710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-22682123</v>
      </c>
      <c r="D26" s="18"/>
      <c r="E26" s="19">
        <v>-1625000</v>
      </c>
      <c r="F26" s="20">
        <v>-1625000</v>
      </c>
      <c r="G26" s="20"/>
      <c r="H26" s="20"/>
      <c r="I26" s="20">
        <v>-14357</v>
      </c>
      <c r="J26" s="20">
        <v>-14357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-14357</v>
      </c>
      <c r="X26" s="20">
        <v>-406248</v>
      </c>
      <c r="Y26" s="20">
        <v>391891</v>
      </c>
      <c r="Z26" s="21">
        <v>-96.465951832378252</v>
      </c>
      <c r="AA26" s="22">
        <v>-1625000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-22682123</v>
      </c>
      <c r="D27" s="26">
        <f>SUM(D21:D26)</f>
        <v>0</v>
      </c>
      <c r="E27" s="27">
        <f t="shared" si="1"/>
        <v>-1625000</v>
      </c>
      <c r="F27" s="28">
        <f t="shared" si="1"/>
        <v>-1625000</v>
      </c>
      <c r="G27" s="28">
        <f t="shared" si="1"/>
        <v>0</v>
      </c>
      <c r="H27" s="28">
        <f t="shared" si="1"/>
        <v>0</v>
      </c>
      <c r="I27" s="28">
        <f t="shared" si="1"/>
        <v>-14357</v>
      </c>
      <c r="J27" s="28">
        <f t="shared" si="1"/>
        <v>-14357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-14357</v>
      </c>
      <c r="X27" s="28">
        <f t="shared" si="1"/>
        <v>-406248</v>
      </c>
      <c r="Y27" s="28">
        <f t="shared" si="1"/>
        <v>391891</v>
      </c>
      <c r="Z27" s="29">
        <f>+IF(X27&lt;&gt;0,+(Y27/X27)*100,0)</f>
        <v>-96.465951832378252</v>
      </c>
      <c r="AA27" s="30">
        <f>SUM(AA21:AA26)</f>
        <v>-1625000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-4034251</v>
      </c>
      <c r="D38" s="32">
        <f>+D17+D27+D36</f>
        <v>0</v>
      </c>
      <c r="E38" s="33">
        <f t="shared" si="3"/>
        <v>-1008290</v>
      </c>
      <c r="F38" s="2">
        <f t="shared" si="3"/>
        <v>-1008290</v>
      </c>
      <c r="G38" s="2">
        <f t="shared" si="3"/>
        <v>7088445</v>
      </c>
      <c r="H38" s="2">
        <f t="shared" si="3"/>
        <v>1045839</v>
      </c>
      <c r="I38" s="2">
        <f t="shared" si="3"/>
        <v>410294</v>
      </c>
      <c r="J38" s="2">
        <f t="shared" si="3"/>
        <v>8544578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8544578</v>
      </c>
      <c r="X38" s="2">
        <f t="shared" si="3"/>
        <v>-252036</v>
      </c>
      <c r="Y38" s="2">
        <f t="shared" si="3"/>
        <v>8796614</v>
      </c>
      <c r="Z38" s="34">
        <f>+IF(X38&lt;&gt;0,+(Y38/X38)*100,0)</f>
        <v>-3490.2212382358075</v>
      </c>
      <c r="AA38" s="35">
        <f>+AA17+AA27+AA36</f>
        <v>-1008290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7088445</v>
      </c>
      <c r="I39" s="2">
        <f>+H40+I60</f>
        <v>8134284</v>
      </c>
      <c r="J39" s="2">
        <f>+G39</f>
        <v>0</v>
      </c>
      <c r="K39" s="2">
        <f>+I40+K60</f>
        <v>8544578</v>
      </c>
      <c r="L39" s="2">
        <f>+K40+L60</f>
        <v>8544578</v>
      </c>
      <c r="M39" s="2">
        <f>+L40+M60</f>
        <v>8544578</v>
      </c>
      <c r="N39" s="2">
        <f>+K39</f>
        <v>8544578</v>
      </c>
      <c r="O39" s="2">
        <f>+M40+O60</f>
        <v>8544578</v>
      </c>
      <c r="P39" s="2">
        <f>+O40+P60</f>
        <v>8544578</v>
      </c>
      <c r="Q39" s="2">
        <f>+P40+Q60</f>
        <v>8544578</v>
      </c>
      <c r="R39" s="2">
        <f>+O39</f>
        <v>8544578</v>
      </c>
      <c r="S39" s="2">
        <f>+Q40+S60</f>
        <v>8544578</v>
      </c>
      <c r="T39" s="2">
        <f>+S40+T60</f>
        <v>8544578</v>
      </c>
      <c r="U39" s="2">
        <f>+T40+U60</f>
        <v>8544578</v>
      </c>
      <c r="V39" s="2">
        <f>+S39</f>
        <v>8544578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-4034251</v>
      </c>
      <c r="D40" s="43">
        <f t="shared" ref="D40:AA40" si="4">+D38+D39</f>
        <v>0</v>
      </c>
      <c r="E40" s="44">
        <f t="shared" si="4"/>
        <v>-1008290</v>
      </c>
      <c r="F40" s="45">
        <f t="shared" si="4"/>
        <v>-1008290</v>
      </c>
      <c r="G40" s="45">
        <f t="shared" si="4"/>
        <v>7088445</v>
      </c>
      <c r="H40" s="45">
        <f t="shared" si="4"/>
        <v>8134284</v>
      </c>
      <c r="I40" s="45">
        <f t="shared" si="4"/>
        <v>8544578</v>
      </c>
      <c r="J40" s="45">
        <f>+I40</f>
        <v>8544578</v>
      </c>
      <c r="K40" s="45">
        <f t="shared" si="4"/>
        <v>8544578</v>
      </c>
      <c r="L40" s="45">
        <f t="shared" si="4"/>
        <v>8544578</v>
      </c>
      <c r="M40" s="45">
        <f t="shared" si="4"/>
        <v>8544578</v>
      </c>
      <c r="N40" s="45">
        <f>+M40</f>
        <v>8544578</v>
      </c>
      <c r="O40" s="45">
        <f t="shared" si="4"/>
        <v>8544578</v>
      </c>
      <c r="P40" s="45">
        <f t="shared" si="4"/>
        <v>8544578</v>
      </c>
      <c r="Q40" s="45">
        <f t="shared" si="4"/>
        <v>8544578</v>
      </c>
      <c r="R40" s="45">
        <f>+Q40</f>
        <v>8544578</v>
      </c>
      <c r="S40" s="45">
        <f t="shared" si="4"/>
        <v>8544578</v>
      </c>
      <c r="T40" s="45">
        <f t="shared" si="4"/>
        <v>8544578</v>
      </c>
      <c r="U40" s="45">
        <f t="shared" si="4"/>
        <v>8544578</v>
      </c>
      <c r="V40" s="45">
        <f>+U40</f>
        <v>8544578</v>
      </c>
      <c r="W40" s="45">
        <f>+V40</f>
        <v>8544578</v>
      </c>
      <c r="X40" s="45">
        <f t="shared" si="4"/>
        <v>-252036</v>
      </c>
      <c r="Y40" s="45">
        <f t="shared" si="4"/>
        <v>8796614</v>
      </c>
      <c r="Z40" s="46">
        <f>+IF(X40&lt;&gt;0,+(Y40/X40)*100,0)</f>
        <v>-3490.2212382358075</v>
      </c>
      <c r="AA40" s="47">
        <f t="shared" si="4"/>
        <v>-1008290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19231976</v>
      </c>
      <c r="D7" s="18"/>
      <c r="E7" s="19">
        <v>18919987</v>
      </c>
      <c r="F7" s="20">
        <v>18919987</v>
      </c>
      <c r="G7" s="20">
        <v>1635087</v>
      </c>
      <c r="H7" s="20">
        <v>1569954</v>
      </c>
      <c r="I7" s="20">
        <v>1638212</v>
      </c>
      <c r="J7" s="20">
        <v>4843253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4843253</v>
      </c>
      <c r="X7" s="20">
        <v>4663607</v>
      </c>
      <c r="Y7" s="20">
        <v>179646</v>
      </c>
      <c r="Z7" s="21">
        <v>3.8520827333864109</v>
      </c>
      <c r="AA7" s="22">
        <v>18919987</v>
      </c>
    </row>
    <row r="8" spans="1:27" x14ac:dyDescent="0.25">
      <c r="A8" s="23" t="s">
        <v>36</v>
      </c>
      <c r="B8" s="17" t="s">
        <v>32</v>
      </c>
      <c r="C8" s="18">
        <v>5465</v>
      </c>
      <c r="D8" s="18"/>
      <c r="E8" s="19">
        <v>12000</v>
      </c>
      <c r="F8" s="20">
        <v>12000</v>
      </c>
      <c r="G8" s="20">
        <v>545</v>
      </c>
      <c r="H8" s="20">
        <v>1677</v>
      </c>
      <c r="I8" s="20"/>
      <c r="J8" s="20">
        <v>2222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2222</v>
      </c>
      <c r="X8" s="20">
        <v>4447</v>
      </c>
      <c r="Y8" s="20">
        <v>-2225</v>
      </c>
      <c r="Z8" s="21">
        <v>-50.033730604902182</v>
      </c>
      <c r="AA8" s="22">
        <v>12000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5126000</v>
      </c>
      <c r="F9" s="20">
        <v>5126000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1281498</v>
      </c>
      <c r="Y9" s="20">
        <v>-1281498</v>
      </c>
      <c r="Z9" s="21">
        <v>-100</v>
      </c>
      <c r="AA9" s="22">
        <v>5126000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689434</v>
      </c>
      <c r="D11" s="18"/>
      <c r="E11" s="19">
        <v>592040</v>
      </c>
      <c r="F11" s="20">
        <v>592040</v>
      </c>
      <c r="G11" s="20">
        <v>54193</v>
      </c>
      <c r="H11" s="20">
        <v>41073</v>
      </c>
      <c r="I11" s="20">
        <v>50271</v>
      </c>
      <c r="J11" s="20">
        <v>145537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145537</v>
      </c>
      <c r="X11" s="20">
        <v>131356</v>
      </c>
      <c r="Y11" s="20">
        <v>14181</v>
      </c>
      <c r="Z11" s="21">
        <v>10.795852492463229</v>
      </c>
      <c r="AA11" s="22">
        <v>592040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-12751000</v>
      </c>
      <c r="F14" s="20">
        <v>-12751000</v>
      </c>
      <c r="G14" s="20">
        <v>-167160</v>
      </c>
      <c r="H14" s="20">
        <v>-64911</v>
      </c>
      <c r="I14" s="20">
        <v>-133476</v>
      </c>
      <c r="J14" s="20">
        <v>-365547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-365547</v>
      </c>
      <c r="X14" s="20">
        <v>-2147209</v>
      </c>
      <c r="Y14" s="20">
        <v>1781662</v>
      </c>
      <c r="Z14" s="21">
        <v>-82.975714054849803</v>
      </c>
      <c r="AA14" s="22">
        <v>-12751000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-793000</v>
      </c>
      <c r="F15" s="20">
        <v>-793000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-793000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19926875</v>
      </c>
      <c r="D17" s="26">
        <f>SUM(D6:D16)</f>
        <v>0</v>
      </c>
      <c r="E17" s="27">
        <f t="shared" si="0"/>
        <v>11106027</v>
      </c>
      <c r="F17" s="28">
        <f t="shared" si="0"/>
        <v>11106027</v>
      </c>
      <c r="G17" s="28">
        <f t="shared" si="0"/>
        <v>1522665</v>
      </c>
      <c r="H17" s="28">
        <f t="shared" si="0"/>
        <v>1547793</v>
      </c>
      <c r="I17" s="28">
        <f t="shared" si="0"/>
        <v>1555007</v>
      </c>
      <c r="J17" s="28">
        <f t="shared" si="0"/>
        <v>4625465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4625465</v>
      </c>
      <c r="X17" s="28">
        <f t="shared" si="0"/>
        <v>3933699</v>
      </c>
      <c r="Y17" s="28">
        <f t="shared" si="0"/>
        <v>691766</v>
      </c>
      <c r="Z17" s="29">
        <f>+IF(X17&lt;&gt;0,+(Y17/X17)*100,0)</f>
        <v>17.585636318386332</v>
      </c>
      <c r="AA17" s="30">
        <f>SUM(AA6:AA16)</f>
        <v>11106027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-13719016</v>
      </c>
      <c r="D26" s="18"/>
      <c r="E26" s="19">
        <v>-15580000</v>
      </c>
      <c r="F26" s="20">
        <v>-15580000</v>
      </c>
      <c r="G26" s="20">
        <v>-680353</v>
      </c>
      <c r="H26" s="20">
        <v>-2621225</v>
      </c>
      <c r="I26" s="20">
        <v>-459405</v>
      </c>
      <c r="J26" s="20">
        <v>-3760983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-3760983</v>
      </c>
      <c r="X26" s="20">
        <v>-6300000</v>
      </c>
      <c r="Y26" s="20">
        <v>2539017</v>
      </c>
      <c r="Z26" s="21">
        <v>-40.301857142857145</v>
      </c>
      <c r="AA26" s="22">
        <v>-15580000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-13719016</v>
      </c>
      <c r="D27" s="26">
        <f>SUM(D21:D26)</f>
        <v>0</v>
      </c>
      <c r="E27" s="27">
        <f t="shared" si="1"/>
        <v>-15580000</v>
      </c>
      <c r="F27" s="28">
        <f t="shared" si="1"/>
        <v>-15580000</v>
      </c>
      <c r="G27" s="28">
        <f t="shared" si="1"/>
        <v>-680353</v>
      </c>
      <c r="H27" s="28">
        <f t="shared" si="1"/>
        <v>-2621225</v>
      </c>
      <c r="I27" s="28">
        <f t="shared" si="1"/>
        <v>-459405</v>
      </c>
      <c r="J27" s="28">
        <f t="shared" si="1"/>
        <v>-3760983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-3760983</v>
      </c>
      <c r="X27" s="28">
        <f t="shared" si="1"/>
        <v>-6300000</v>
      </c>
      <c r="Y27" s="28">
        <f t="shared" si="1"/>
        <v>2539017</v>
      </c>
      <c r="Z27" s="29">
        <f>+IF(X27&lt;&gt;0,+(Y27/X27)*100,0)</f>
        <v>-40.301857142857145</v>
      </c>
      <c r="AA27" s="30">
        <f>SUM(AA21:AA26)</f>
        <v>-15580000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6207859</v>
      </c>
      <c r="D38" s="32">
        <f>+D17+D27+D36</f>
        <v>0</v>
      </c>
      <c r="E38" s="33">
        <f t="shared" si="3"/>
        <v>-4473973</v>
      </c>
      <c r="F38" s="2">
        <f t="shared" si="3"/>
        <v>-4473973</v>
      </c>
      <c r="G38" s="2">
        <f t="shared" si="3"/>
        <v>842312</v>
      </c>
      <c r="H38" s="2">
        <f t="shared" si="3"/>
        <v>-1073432</v>
      </c>
      <c r="I38" s="2">
        <f t="shared" si="3"/>
        <v>1095602</v>
      </c>
      <c r="J38" s="2">
        <f t="shared" si="3"/>
        <v>864482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864482</v>
      </c>
      <c r="X38" s="2">
        <f t="shared" si="3"/>
        <v>-2366301</v>
      </c>
      <c r="Y38" s="2">
        <f t="shared" si="3"/>
        <v>3230783</v>
      </c>
      <c r="Z38" s="34">
        <f>+IF(X38&lt;&gt;0,+(Y38/X38)*100,0)</f>
        <v>-136.53305306467774</v>
      </c>
      <c r="AA38" s="35">
        <f>+AA17+AA27+AA36</f>
        <v>-4473973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842312</v>
      </c>
      <c r="I39" s="2">
        <f>+H40+I60</f>
        <v>-231120</v>
      </c>
      <c r="J39" s="2">
        <f>+G39</f>
        <v>0</v>
      </c>
      <c r="K39" s="2">
        <f>+I40+K60</f>
        <v>864482</v>
      </c>
      <c r="L39" s="2">
        <f>+K40+L60</f>
        <v>864482</v>
      </c>
      <c r="M39" s="2">
        <f>+L40+M60</f>
        <v>864482</v>
      </c>
      <c r="N39" s="2">
        <f>+K39</f>
        <v>864482</v>
      </c>
      <c r="O39" s="2">
        <f>+M40+O60</f>
        <v>864482</v>
      </c>
      <c r="P39" s="2">
        <f>+O40+P60</f>
        <v>864482</v>
      </c>
      <c r="Q39" s="2">
        <f>+P40+Q60</f>
        <v>864482</v>
      </c>
      <c r="R39" s="2">
        <f>+O39</f>
        <v>864482</v>
      </c>
      <c r="S39" s="2">
        <f>+Q40+S60</f>
        <v>864482</v>
      </c>
      <c r="T39" s="2">
        <f>+S40+T60</f>
        <v>864482</v>
      </c>
      <c r="U39" s="2">
        <f>+T40+U60</f>
        <v>864482</v>
      </c>
      <c r="V39" s="2">
        <f>+S39</f>
        <v>864482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6207859</v>
      </c>
      <c r="D40" s="43">
        <f t="shared" ref="D40:AA40" si="4">+D38+D39</f>
        <v>0</v>
      </c>
      <c r="E40" s="44">
        <f t="shared" si="4"/>
        <v>-4473973</v>
      </c>
      <c r="F40" s="45">
        <f t="shared" si="4"/>
        <v>-4473973</v>
      </c>
      <c r="G40" s="45">
        <f t="shared" si="4"/>
        <v>842312</v>
      </c>
      <c r="H40" s="45">
        <f t="shared" si="4"/>
        <v>-231120</v>
      </c>
      <c r="I40" s="45">
        <f t="shared" si="4"/>
        <v>864482</v>
      </c>
      <c r="J40" s="45">
        <f>+I40</f>
        <v>864482</v>
      </c>
      <c r="K40" s="45">
        <f t="shared" si="4"/>
        <v>864482</v>
      </c>
      <c r="L40" s="45">
        <f t="shared" si="4"/>
        <v>864482</v>
      </c>
      <c r="M40" s="45">
        <f t="shared" si="4"/>
        <v>864482</v>
      </c>
      <c r="N40" s="45">
        <f>+M40</f>
        <v>864482</v>
      </c>
      <c r="O40" s="45">
        <f t="shared" si="4"/>
        <v>864482</v>
      </c>
      <c r="P40" s="45">
        <f t="shared" si="4"/>
        <v>864482</v>
      </c>
      <c r="Q40" s="45">
        <f t="shared" si="4"/>
        <v>864482</v>
      </c>
      <c r="R40" s="45">
        <f>+Q40</f>
        <v>864482</v>
      </c>
      <c r="S40" s="45">
        <f t="shared" si="4"/>
        <v>864482</v>
      </c>
      <c r="T40" s="45">
        <f t="shared" si="4"/>
        <v>864482</v>
      </c>
      <c r="U40" s="45">
        <f t="shared" si="4"/>
        <v>864482</v>
      </c>
      <c r="V40" s="45">
        <f>+U40</f>
        <v>864482</v>
      </c>
      <c r="W40" s="45">
        <f>+V40</f>
        <v>864482</v>
      </c>
      <c r="X40" s="45">
        <f t="shared" si="4"/>
        <v>-2366301</v>
      </c>
      <c r="Y40" s="45">
        <f t="shared" si="4"/>
        <v>3230783</v>
      </c>
      <c r="Z40" s="46">
        <f>+IF(X40&lt;&gt;0,+(Y40/X40)*100,0)</f>
        <v>-136.53305306467774</v>
      </c>
      <c r="AA40" s="47">
        <f t="shared" si="4"/>
        <v>-4473973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128276160</v>
      </c>
      <c r="D7" s="18"/>
      <c r="E7" s="19">
        <v>146568396</v>
      </c>
      <c r="F7" s="20">
        <v>146568396</v>
      </c>
      <c r="G7" s="20">
        <v>10778205</v>
      </c>
      <c r="H7" s="20">
        <v>11813388</v>
      </c>
      <c r="I7" s="20">
        <v>11445526</v>
      </c>
      <c r="J7" s="20">
        <v>34037119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34037119</v>
      </c>
      <c r="X7" s="20">
        <v>36642099</v>
      </c>
      <c r="Y7" s="20">
        <v>-2604980</v>
      </c>
      <c r="Z7" s="21">
        <v>-7.1092543033629161</v>
      </c>
      <c r="AA7" s="22">
        <v>146568396</v>
      </c>
    </row>
    <row r="8" spans="1:27" x14ac:dyDescent="0.25">
      <c r="A8" s="23" t="s">
        <v>36</v>
      </c>
      <c r="B8" s="17" t="s">
        <v>32</v>
      </c>
      <c r="C8" s="18">
        <v>3795913</v>
      </c>
      <c r="D8" s="18"/>
      <c r="E8" s="19">
        <v>19851789</v>
      </c>
      <c r="F8" s="20">
        <v>22652689</v>
      </c>
      <c r="G8" s="20">
        <v>22310</v>
      </c>
      <c r="H8" s="20">
        <v>183462</v>
      </c>
      <c r="I8" s="20">
        <v>243706</v>
      </c>
      <c r="J8" s="20">
        <v>449478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449478</v>
      </c>
      <c r="X8" s="20">
        <v>4918998</v>
      </c>
      <c r="Y8" s="20">
        <v>-4469520</v>
      </c>
      <c r="Z8" s="21">
        <v>-90.862407343934677</v>
      </c>
      <c r="AA8" s="22">
        <v>22652689</v>
      </c>
    </row>
    <row r="9" spans="1:27" x14ac:dyDescent="0.25">
      <c r="A9" s="23" t="s">
        <v>37</v>
      </c>
      <c r="B9" s="17" t="s">
        <v>6</v>
      </c>
      <c r="C9" s="18">
        <v>20633910</v>
      </c>
      <c r="D9" s="18"/>
      <c r="E9" s="19">
        <v>22115296</v>
      </c>
      <c r="F9" s="20">
        <v>22115296</v>
      </c>
      <c r="G9" s="20">
        <v>9214793</v>
      </c>
      <c r="H9" s="20"/>
      <c r="I9" s="20"/>
      <c r="J9" s="20">
        <v>9214793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9214793</v>
      </c>
      <c r="X9" s="20">
        <v>7395597</v>
      </c>
      <c r="Y9" s="20">
        <v>1819196</v>
      </c>
      <c r="Z9" s="21">
        <v>24.598365757355356</v>
      </c>
      <c r="AA9" s="22">
        <v>22115296</v>
      </c>
    </row>
    <row r="10" spans="1:27" x14ac:dyDescent="0.25">
      <c r="A10" s="23" t="s">
        <v>38</v>
      </c>
      <c r="B10" s="17" t="s">
        <v>6</v>
      </c>
      <c r="C10" s="18">
        <v>14054906</v>
      </c>
      <c r="D10" s="18"/>
      <c r="E10" s="19">
        <v>26884070</v>
      </c>
      <c r="F10" s="20">
        <v>26884070</v>
      </c>
      <c r="G10" s="20"/>
      <c r="H10" s="20"/>
      <c r="I10" s="20">
        <v>5213495</v>
      </c>
      <c r="J10" s="20">
        <v>5213495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5213495</v>
      </c>
      <c r="X10" s="20">
        <v>6354561</v>
      </c>
      <c r="Y10" s="20">
        <v>-1141066</v>
      </c>
      <c r="Z10" s="21">
        <v>-17.956645628234586</v>
      </c>
      <c r="AA10" s="22">
        <v>26884070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-23231830</v>
      </c>
      <c r="D14" s="18"/>
      <c r="E14" s="19">
        <v>-93758455</v>
      </c>
      <c r="F14" s="20">
        <v>-93758455</v>
      </c>
      <c r="G14" s="20">
        <v>-3117809</v>
      </c>
      <c r="H14" s="20">
        <v>-581991</v>
      </c>
      <c r="I14" s="20">
        <v>-1557297</v>
      </c>
      <c r="J14" s="20">
        <v>-5257097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-5257097</v>
      </c>
      <c r="X14" s="20">
        <v>-23844670</v>
      </c>
      <c r="Y14" s="20">
        <v>18587573</v>
      </c>
      <c r="Z14" s="21">
        <v>-77.952737446146244</v>
      </c>
      <c r="AA14" s="22">
        <v>-93758455</v>
      </c>
    </row>
    <row r="15" spans="1:27" x14ac:dyDescent="0.25">
      <c r="A15" s="23" t="s">
        <v>43</v>
      </c>
      <c r="B15" s="17" t="s">
        <v>32</v>
      </c>
      <c r="C15" s="18">
        <v>-3044087</v>
      </c>
      <c r="D15" s="18"/>
      <c r="E15" s="19">
        <v>-2664861</v>
      </c>
      <c r="F15" s="20">
        <v>-2664861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-666213</v>
      </c>
      <c r="Y15" s="20">
        <v>666213</v>
      </c>
      <c r="Z15" s="21">
        <v>-100</v>
      </c>
      <c r="AA15" s="22">
        <v>-2664861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140484972</v>
      </c>
      <c r="D17" s="26">
        <f>SUM(D6:D16)</f>
        <v>0</v>
      </c>
      <c r="E17" s="27">
        <f t="shared" si="0"/>
        <v>118996235</v>
      </c>
      <c r="F17" s="28">
        <f t="shared" si="0"/>
        <v>121797135</v>
      </c>
      <c r="G17" s="28">
        <f t="shared" si="0"/>
        <v>16897499</v>
      </c>
      <c r="H17" s="28">
        <f t="shared" si="0"/>
        <v>11414859</v>
      </c>
      <c r="I17" s="28">
        <f t="shared" si="0"/>
        <v>15345430</v>
      </c>
      <c r="J17" s="28">
        <f t="shared" si="0"/>
        <v>43657788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43657788</v>
      </c>
      <c r="X17" s="28">
        <f t="shared" si="0"/>
        <v>30800372</v>
      </c>
      <c r="Y17" s="28">
        <f t="shared" si="0"/>
        <v>12857416</v>
      </c>
      <c r="Z17" s="29">
        <f>+IF(X17&lt;&gt;0,+(Y17/X17)*100,0)</f>
        <v>41.744352957814925</v>
      </c>
      <c r="AA17" s="30">
        <f>SUM(AA6:AA16)</f>
        <v>121797135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-41361316</v>
      </c>
      <c r="D26" s="18"/>
      <c r="E26" s="19">
        <v>-105646952</v>
      </c>
      <c r="F26" s="20">
        <v>-127120514</v>
      </c>
      <c r="G26" s="20">
        <v>-834827</v>
      </c>
      <c r="H26" s="20">
        <v>-493601</v>
      </c>
      <c r="I26" s="20">
        <v>-2229110</v>
      </c>
      <c r="J26" s="20">
        <v>-3557538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-3557538</v>
      </c>
      <c r="X26" s="20">
        <v>-25625235</v>
      </c>
      <c r="Y26" s="20">
        <v>22067697</v>
      </c>
      <c r="Z26" s="21">
        <v>-86.117052194838408</v>
      </c>
      <c r="AA26" s="22">
        <v>-127120514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-41361316</v>
      </c>
      <c r="D27" s="26">
        <f>SUM(D21:D26)</f>
        <v>0</v>
      </c>
      <c r="E27" s="27">
        <f t="shared" si="1"/>
        <v>-105646952</v>
      </c>
      <c r="F27" s="28">
        <f t="shared" si="1"/>
        <v>-127120514</v>
      </c>
      <c r="G27" s="28">
        <f t="shared" si="1"/>
        <v>-834827</v>
      </c>
      <c r="H27" s="28">
        <f t="shared" si="1"/>
        <v>-493601</v>
      </c>
      <c r="I27" s="28">
        <f t="shared" si="1"/>
        <v>-2229110</v>
      </c>
      <c r="J27" s="28">
        <f t="shared" si="1"/>
        <v>-3557538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-3557538</v>
      </c>
      <c r="X27" s="28">
        <f t="shared" si="1"/>
        <v>-25625235</v>
      </c>
      <c r="Y27" s="28">
        <f t="shared" si="1"/>
        <v>22067697</v>
      </c>
      <c r="Z27" s="29">
        <f>+IF(X27&lt;&gt;0,+(Y27/X27)*100,0)</f>
        <v>-86.117052194838408</v>
      </c>
      <c r="AA27" s="30">
        <f>SUM(AA21:AA26)</f>
        <v>-127120514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-28959</v>
      </c>
      <c r="D33" s="18"/>
      <c r="E33" s="19"/>
      <c r="F33" s="20"/>
      <c r="G33" s="20">
        <v>-1369</v>
      </c>
      <c r="H33" s="36">
        <v>-3622</v>
      </c>
      <c r="I33" s="36">
        <v>-4629</v>
      </c>
      <c r="J33" s="36">
        <v>-9620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-9620</v>
      </c>
      <c r="X33" s="36"/>
      <c r="Y33" s="20">
        <v>-9620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-3383362</v>
      </c>
      <c r="D35" s="18"/>
      <c r="E35" s="19">
        <v>-3762588</v>
      </c>
      <c r="F35" s="20">
        <v>-3762588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-3762588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-3412321</v>
      </c>
      <c r="D36" s="26">
        <f>SUM(D31:D35)</f>
        <v>0</v>
      </c>
      <c r="E36" s="27">
        <f t="shared" si="2"/>
        <v>-3762588</v>
      </c>
      <c r="F36" s="28">
        <f t="shared" si="2"/>
        <v>-3762588</v>
      </c>
      <c r="G36" s="28">
        <f t="shared" si="2"/>
        <v>-1369</v>
      </c>
      <c r="H36" s="28">
        <f t="shared" si="2"/>
        <v>-3622</v>
      </c>
      <c r="I36" s="28">
        <f t="shared" si="2"/>
        <v>-4629</v>
      </c>
      <c r="J36" s="28">
        <f t="shared" si="2"/>
        <v>-9620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-9620</v>
      </c>
      <c r="X36" s="28">
        <f t="shared" si="2"/>
        <v>0</v>
      </c>
      <c r="Y36" s="28">
        <f t="shared" si="2"/>
        <v>-9620</v>
      </c>
      <c r="Z36" s="29">
        <f>+IF(X36&lt;&gt;0,+(Y36/X36)*100,0)</f>
        <v>0</v>
      </c>
      <c r="AA36" s="30">
        <f>SUM(AA31:AA35)</f>
        <v>-3762588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95711335</v>
      </c>
      <c r="D38" s="32">
        <f>+D17+D27+D36</f>
        <v>0</v>
      </c>
      <c r="E38" s="33">
        <f t="shared" si="3"/>
        <v>9586695</v>
      </c>
      <c r="F38" s="2">
        <f t="shared" si="3"/>
        <v>-9085967</v>
      </c>
      <c r="G38" s="2">
        <f t="shared" si="3"/>
        <v>16061303</v>
      </c>
      <c r="H38" s="2">
        <f t="shared" si="3"/>
        <v>10917636</v>
      </c>
      <c r="I38" s="2">
        <f t="shared" si="3"/>
        <v>13111691</v>
      </c>
      <c r="J38" s="2">
        <f t="shared" si="3"/>
        <v>40090630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40090630</v>
      </c>
      <c r="X38" s="2">
        <f t="shared" si="3"/>
        <v>5175137</v>
      </c>
      <c r="Y38" s="2">
        <f t="shared" si="3"/>
        <v>34915493</v>
      </c>
      <c r="Z38" s="34">
        <f>+IF(X38&lt;&gt;0,+(Y38/X38)*100,0)</f>
        <v>674.67765587654981</v>
      </c>
      <c r="AA38" s="35">
        <f>+AA17+AA27+AA36</f>
        <v>-9085967</v>
      </c>
    </row>
    <row r="39" spans="1:27" x14ac:dyDescent="0.25">
      <c r="A39" s="23" t="s">
        <v>60</v>
      </c>
      <c r="B39" s="17"/>
      <c r="C39" s="32">
        <v>441225084</v>
      </c>
      <c r="D39" s="32"/>
      <c r="E39" s="33">
        <v>452824981</v>
      </c>
      <c r="F39" s="2">
        <v>452824981</v>
      </c>
      <c r="G39" s="2">
        <v>536808415</v>
      </c>
      <c r="H39" s="2">
        <f>+G40+H60</f>
        <v>552869718</v>
      </c>
      <c r="I39" s="2">
        <f>+H40+I60</f>
        <v>563787354</v>
      </c>
      <c r="J39" s="2">
        <f>+G39</f>
        <v>536808415</v>
      </c>
      <c r="K39" s="2">
        <f>+I40+K60</f>
        <v>576899045</v>
      </c>
      <c r="L39" s="2">
        <f>+K40+L60</f>
        <v>576899045</v>
      </c>
      <c r="M39" s="2">
        <f>+L40+M60</f>
        <v>576899045</v>
      </c>
      <c r="N39" s="2">
        <f>+K39</f>
        <v>576899045</v>
      </c>
      <c r="O39" s="2">
        <f>+M40+O60</f>
        <v>576899045</v>
      </c>
      <c r="P39" s="2">
        <f>+O40+P60</f>
        <v>576899045</v>
      </c>
      <c r="Q39" s="2">
        <f>+P40+Q60</f>
        <v>576899045</v>
      </c>
      <c r="R39" s="2">
        <f>+O39</f>
        <v>576899045</v>
      </c>
      <c r="S39" s="2">
        <f>+Q40+S60</f>
        <v>576899045</v>
      </c>
      <c r="T39" s="2">
        <f>+S40+T60</f>
        <v>576899045</v>
      </c>
      <c r="U39" s="2">
        <f>+T40+U60</f>
        <v>576899045</v>
      </c>
      <c r="V39" s="2">
        <f>+S39</f>
        <v>576899045</v>
      </c>
      <c r="W39" s="2">
        <f>+G39</f>
        <v>536808415</v>
      </c>
      <c r="X39" s="2">
        <v>452824981</v>
      </c>
      <c r="Y39" s="2">
        <f>+W39-X39</f>
        <v>83983434</v>
      </c>
      <c r="Z39" s="34">
        <f>+IF(X39&lt;&gt;0,+(Y39/X39)*100,0)</f>
        <v>18.546554965791518</v>
      </c>
      <c r="AA39" s="35">
        <v>452824981</v>
      </c>
    </row>
    <row r="40" spans="1:27" x14ac:dyDescent="0.25">
      <c r="A40" s="41" t="s">
        <v>62</v>
      </c>
      <c r="B40" s="42" t="s">
        <v>61</v>
      </c>
      <c r="C40" s="43">
        <f>+C38+C39</f>
        <v>536936419</v>
      </c>
      <c r="D40" s="43">
        <f t="shared" ref="D40:AA40" si="4">+D38+D39</f>
        <v>0</v>
      </c>
      <c r="E40" s="44">
        <f t="shared" si="4"/>
        <v>462411676</v>
      </c>
      <c r="F40" s="45">
        <f t="shared" si="4"/>
        <v>443739014</v>
      </c>
      <c r="G40" s="45">
        <f t="shared" si="4"/>
        <v>552869718</v>
      </c>
      <c r="H40" s="45">
        <f t="shared" si="4"/>
        <v>563787354</v>
      </c>
      <c r="I40" s="45">
        <f t="shared" si="4"/>
        <v>576899045</v>
      </c>
      <c r="J40" s="45">
        <f>+I40</f>
        <v>576899045</v>
      </c>
      <c r="K40" s="45">
        <f t="shared" si="4"/>
        <v>576899045</v>
      </c>
      <c r="L40" s="45">
        <f t="shared" si="4"/>
        <v>576899045</v>
      </c>
      <c r="M40" s="45">
        <f t="shared" si="4"/>
        <v>576899045</v>
      </c>
      <c r="N40" s="45">
        <f>+M40</f>
        <v>576899045</v>
      </c>
      <c r="O40" s="45">
        <f t="shared" si="4"/>
        <v>576899045</v>
      </c>
      <c r="P40" s="45">
        <f t="shared" si="4"/>
        <v>576899045</v>
      </c>
      <c r="Q40" s="45">
        <f t="shared" si="4"/>
        <v>576899045</v>
      </c>
      <c r="R40" s="45">
        <f>+Q40</f>
        <v>576899045</v>
      </c>
      <c r="S40" s="45">
        <f t="shared" si="4"/>
        <v>576899045</v>
      </c>
      <c r="T40" s="45">
        <f t="shared" si="4"/>
        <v>576899045</v>
      </c>
      <c r="U40" s="45">
        <f t="shared" si="4"/>
        <v>576899045</v>
      </c>
      <c r="V40" s="45">
        <f>+U40</f>
        <v>576899045</v>
      </c>
      <c r="W40" s="45">
        <f>+V40</f>
        <v>576899045</v>
      </c>
      <c r="X40" s="45">
        <f t="shared" si="4"/>
        <v>458000118</v>
      </c>
      <c r="Y40" s="45">
        <f t="shared" si="4"/>
        <v>118898927</v>
      </c>
      <c r="Z40" s="46">
        <f>+IF(X40&lt;&gt;0,+(Y40/X40)*100,0)</f>
        <v>25.960457721978141</v>
      </c>
      <c r="AA40" s="47">
        <f t="shared" si="4"/>
        <v>443739014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536808415</v>
      </c>
      <c r="J60">
        <v>536808415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49501283</v>
      </c>
      <c r="D7" s="18"/>
      <c r="E7" s="19"/>
      <c r="F7" s="20"/>
      <c r="G7" s="20">
        <v>3648645</v>
      </c>
      <c r="H7" s="20">
        <v>3618551</v>
      </c>
      <c r="I7" s="20">
        <v>4348407</v>
      </c>
      <c r="J7" s="20">
        <v>11615603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11615603</v>
      </c>
      <c r="X7" s="20"/>
      <c r="Y7" s="20">
        <v>11615603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1675977</v>
      </c>
      <c r="D8" s="18"/>
      <c r="E8" s="19"/>
      <c r="F8" s="20"/>
      <c r="G8" s="20">
        <v>39453</v>
      </c>
      <c r="H8" s="20">
        <v>42954</v>
      </c>
      <c r="I8" s="20">
        <v>28355</v>
      </c>
      <c r="J8" s="20">
        <v>110762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110762</v>
      </c>
      <c r="X8" s="20"/>
      <c r="Y8" s="20">
        <v>110762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32769900</v>
      </c>
      <c r="D9" s="18"/>
      <c r="E9" s="19"/>
      <c r="F9" s="20"/>
      <c r="G9" s="20">
        <v>14063715</v>
      </c>
      <c r="H9" s="20"/>
      <c r="I9" s="20"/>
      <c r="J9" s="20">
        <v>14063715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14063715</v>
      </c>
      <c r="X9" s="20"/>
      <c r="Y9" s="20">
        <v>14063715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335067</v>
      </c>
      <c r="H11" s="20">
        <v>392974</v>
      </c>
      <c r="I11" s="20">
        <v>410542</v>
      </c>
      <c r="J11" s="20">
        <v>1138583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1138583</v>
      </c>
      <c r="X11" s="20"/>
      <c r="Y11" s="20">
        <v>1138583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-9905584</v>
      </c>
      <c r="D14" s="18"/>
      <c r="E14" s="19"/>
      <c r="F14" s="20"/>
      <c r="G14" s="20">
        <v>-278384</v>
      </c>
      <c r="H14" s="20">
        <v>-893630</v>
      </c>
      <c r="I14" s="20">
        <v>-710548</v>
      </c>
      <c r="J14" s="20">
        <v>-1882562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-1882562</v>
      </c>
      <c r="X14" s="20"/>
      <c r="Y14" s="20">
        <v>-1882562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-2726329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71315247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17808496</v>
      </c>
      <c r="H17" s="28">
        <f t="shared" si="0"/>
        <v>3160849</v>
      </c>
      <c r="I17" s="28">
        <f t="shared" si="0"/>
        <v>4076756</v>
      </c>
      <c r="J17" s="28">
        <f t="shared" si="0"/>
        <v>25046101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25046101</v>
      </c>
      <c r="X17" s="28">
        <f t="shared" si="0"/>
        <v>0</v>
      </c>
      <c r="Y17" s="28">
        <f t="shared" si="0"/>
        <v>25046101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-29839338</v>
      </c>
      <c r="D26" s="18"/>
      <c r="E26" s="19"/>
      <c r="F26" s="20"/>
      <c r="G26" s="20">
        <v>-2322000</v>
      </c>
      <c r="H26" s="20">
        <v>-131005</v>
      </c>
      <c r="I26" s="20">
        <v>-807500</v>
      </c>
      <c r="J26" s="20">
        <v>-3260505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-3260505</v>
      </c>
      <c r="X26" s="20"/>
      <c r="Y26" s="20">
        <v>-3260505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-29839338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-2322000</v>
      </c>
      <c r="H27" s="28">
        <f t="shared" si="1"/>
        <v>-131005</v>
      </c>
      <c r="I27" s="28">
        <f t="shared" si="1"/>
        <v>-807500</v>
      </c>
      <c r="J27" s="28">
        <f t="shared" si="1"/>
        <v>-3260505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-3260505</v>
      </c>
      <c r="X27" s="28">
        <f t="shared" si="1"/>
        <v>0</v>
      </c>
      <c r="Y27" s="28">
        <f t="shared" si="1"/>
        <v>-3260505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41475909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15486496</v>
      </c>
      <c r="H38" s="2">
        <f t="shared" si="3"/>
        <v>3029844</v>
      </c>
      <c r="I38" s="2">
        <f t="shared" si="3"/>
        <v>3269256</v>
      </c>
      <c r="J38" s="2">
        <f t="shared" si="3"/>
        <v>21785596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21785596</v>
      </c>
      <c r="X38" s="2">
        <f t="shared" si="3"/>
        <v>0</v>
      </c>
      <c r="Y38" s="2">
        <f t="shared" si="3"/>
        <v>21785596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15486496</v>
      </c>
      <c r="I39" s="2">
        <f>+H40+I60</f>
        <v>18516340</v>
      </c>
      <c r="J39" s="2">
        <f>+G39</f>
        <v>0</v>
      </c>
      <c r="K39" s="2">
        <f>+I40+K60</f>
        <v>21785596</v>
      </c>
      <c r="L39" s="2">
        <f>+K40+L60</f>
        <v>21785596</v>
      </c>
      <c r="M39" s="2">
        <f>+L40+M60</f>
        <v>21785596</v>
      </c>
      <c r="N39" s="2">
        <f>+K39</f>
        <v>21785596</v>
      </c>
      <c r="O39" s="2">
        <f>+M40+O60</f>
        <v>21785596</v>
      </c>
      <c r="P39" s="2">
        <f>+O40+P60</f>
        <v>21785596</v>
      </c>
      <c r="Q39" s="2">
        <f>+P40+Q60</f>
        <v>21785596</v>
      </c>
      <c r="R39" s="2">
        <f>+O39</f>
        <v>21785596</v>
      </c>
      <c r="S39" s="2">
        <f>+Q40+S60</f>
        <v>21785596</v>
      </c>
      <c r="T39" s="2">
        <f>+S40+T60</f>
        <v>21785596</v>
      </c>
      <c r="U39" s="2">
        <f>+T40+U60</f>
        <v>21785596</v>
      </c>
      <c r="V39" s="2">
        <f>+S39</f>
        <v>21785596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41475909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15486496</v>
      </c>
      <c r="H40" s="45">
        <f t="shared" si="4"/>
        <v>18516340</v>
      </c>
      <c r="I40" s="45">
        <f t="shared" si="4"/>
        <v>21785596</v>
      </c>
      <c r="J40" s="45">
        <f>+I40</f>
        <v>21785596</v>
      </c>
      <c r="K40" s="45">
        <f t="shared" si="4"/>
        <v>21785596</v>
      </c>
      <c r="L40" s="45">
        <f t="shared" si="4"/>
        <v>21785596</v>
      </c>
      <c r="M40" s="45">
        <f t="shared" si="4"/>
        <v>21785596</v>
      </c>
      <c r="N40" s="45">
        <f>+M40</f>
        <v>21785596</v>
      </c>
      <c r="O40" s="45">
        <f t="shared" si="4"/>
        <v>21785596</v>
      </c>
      <c r="P40" s="45">
        <f t="shared" si="4"/>
        <v>21785596</v>
      </c>
      <c r="Q40" s="45">
        <f t="shared" si="4"/>
        <v>21785596</v>
      </c>
      <c r="R40" s="45">
        <f>+Q40</f>
        <v>21785596</v>
      </c>
      <c r="S40" s="45">
        <f t="shared" si="4"/>
        <v>21785596</v>
      </c>
      <c r="T40" s="45">
        <f t="shared" si="4"/>
        <v>21785596</v>
      </c>
      <c r="U40" s="45">
        <f t="shared" si="4"/>
        <v>21785596</v>
      </c>
      <c r="V40" s="45">
        <f>+U40</f>
        <v>21785596</v>
      </c>
      <c r="W40" s="45">
        <f>+V40</f>
        <v>21785596</v>
      </c>
      <c r="X40" s="45">
        <f t="shared" si="4"/>
        <v>0</v>
      </c>
      <c r="Y40" s="45">
        <f t="shared" si="4"/>
        <v>21785596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35818</v>
      </c>
      <c r="D7" s="18"/>
      <c r="E7" s="19">
        <v>31150000</v>
      </c>
      <c r="F7" s="20">
        <v>31150000</v>
      </c>
      <c r="G7" s="20">
        <v>7149</v>
      </c>
      <c r="H7" s="20"/>
      <c r="I7" s="20"/>
      <c r="J7" s="20">
        <v>7149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7149</v>
      </c>
      <c r="X7" s="20">
        <v>7787500</v>
      </c>
      <c r="Y7" s="20">
        <v>-7780351</v>
      </c>
      <c r="Z7" s="21">
        <v>-99.908199036918134</v>
      </c>
      <c r="AA7" s="22">
        <v>31150000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5702</v>
      </c>
      <c r="F8" s="20">
        <v>5702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1425</v>
      </c>
      <c r="Y8" s="20">
        <v>-1425</v>
      </c>
      <c r="Z8" s="21">
        <v>-100</v>
      </c>
      <c r="AA8" s="22">
        <v>5702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11749971</v>
      </c>
      <c r="F9" s="20">
        <v>11749971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2937492</v>
      </c>
      <c r="Y9" s="20">
        <v>-2937492</v>
      </c>
      <c r="Z9" s="21">
        <v>-100</v>
      </c>
      <c r="AA9" s="22">
        <v>11749971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5942258</v>
      </c>
      <c r="F11" s="20">
        <v>5942258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1485564</v>
      </c>
      <c r="Y11" s="20">
        <v>-1485564</v>
      </c>
      <c r="Z11" s="21">
        <v>-100</v>
      </c>
      <c r="AA11" s="22">
        <v>5942258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-9656103</v>
      </c>
      <c r="D14" s="18"/>
      <c r="E14" s="19"/>
      <c r="F14" s="20"/>
      <c r="G14" s="20">
        <v>-475479</v>
      </c>
      <c r="H14" s="20">
        <v>-1291190</v>
      </c>
      <c r="I14" s="20">
        <v>-1356920</v>
      </c>
      <c r="J14" s="20">
        <v>-3123589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-3123589</v>
      </c>
      <c r="X14" s="20"/>
      <c r="Y14" s="20">
        <v>-3123589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-9620285</v>
      </c>
      <c r="D17" s="26">
        <f>SUM(D6:D16)</f>
        <v>0</v>
      </c>
      <c r="E17" s="27">
        <f t="shared" si="0"/>
        <v>48847931</v>
      </c>
      <c r="F17" s="28">
        <f t="shared" si="0"/>
        <v>48847931</v>
      </c>
      <c r="G17" s="28">
        <f t="shared" si="0"/>
        <v>-468330</v>
      </c>
      <c r="H17" s="28">
        <f t="shared" si="0"/>
        <v>-1291190</v>
      </c>
      <c r="I17" s="28">
        <f t="shared" si="0"/>
        <v>-1356920</v>
      </c>
      <c r="J17" s="28">
        <f t="shared" si="0"/>
        <v>-3116440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-3116440</v>
      </c>
      <c r="X17" s="28">
        <f t="shared" si="0"/>
        <v>12211981</v>
      </c>
      <c r="Y17" s="28">
        <f t="shared" si="0"/>
        <v>-15328421</v>
      </c>
      <c r="Z17" s="29">
        <f>+IF(X17&lt;&gt;0,+(Y17/X17)*100,0)</f>
        <v>-125.51952873166114</v>
      </c>
      <c r="AA17" s="30">
        <f>SUM(AA6:AA16)</f>
        <v>48847931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-15216504</v>
      </c>
      <c r="D26" s="18"/>
      <c r="E26" s="19">
        <v>-2000000</v>
      </c>
      <c r="F26" s="20">
        <v>-2700000</v>
      </c>
      <c r="G26" s="20">
        <v>-1372944</v>
      </c>
      <c r="H26" s="20"/>
      <c r="I26" s="20"/>
      <c r="J26" s="20">
        <v>-1372944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-1372944</v>
      </c>
      <c r="X26" s="20">
        <v>-1124999</v>
      </c>
      <c r="Y26" s="20">
        <v>-247945</v>
      </c>
      <c r="Z26" s="21">
        <v>22.039575146289021</v>
      </c>
      <c r="AA26" s="22">
        <v>-2700000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-15216504</v>
      </c>
      <c r="D27" s="26">
        <f>SUM(D21:D26)</f>
        <v>0</v>
      </c>
      <c r="E27" s="27">
        <f t="shared" si="1"/>
        <v>-2000000</v>
      </c>
      <c r="F27" s="28">
        <f t="shared" si="1"/>
        <v>-2700000</v>
      </c>
      <c r="G27" s="28">
        <f t="shared" si="1"/>
        <v>-1372944</v>
      </c>
      <c r="H27" s="28">
        <f t="shared" si="1"/>
        <v>0</v>
      </c>
      <c r="I27" s="28">
        <f t="shared" si="1"/>
        <v>0</v>
      </c>
      <c r="J27" s="28">
        <f t="shared" si="1"/>
        <v>-1372944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-1372944</v>
      </c>
      <c r="X27" s="28">
        <f t="shared" si="1"/>
        <v>-1124999</v>
      </c>
      <c r="Y27" s="28">
        <f t="shared" si="1"/>
        <v>-247945</v>
      </c>
      <c r="Z27" s="29">
        <f>+IF(X27&lt;&gt;0,+(Y27/X27)*100,0)</f>
        <v>22.039575146289021</v>
      </c>
      <c r="AA27" s="30">
        <f>SUM(AA21:AA26)</f>
        <v>-2700000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-24836789</v>
      </c>
      <c r="D38" s="32">
        <f>+D17+D27+D36</f>
        <v>0</v>
      </c>
      <c r="E38" s="33">
        <f t="shared" si="3"/>
        <v>46847931</v>
      </c>
      <c r="F38" s="2">
        <f t="shared" si="3"/>
        <v>46147931</v>
      </c>
      <c r="G38" s="2">
        <f t="shared" si="3"/>
        <v>-1841274</v>
      </c>
      <c r="H38" s="2">
        <f t="shared" si="3"/>
        <v>-1291190</v>
      </c>
      <c r="I38" s="2">
        <f t="shared" si="3"/>
        <v>-1356920</v>
      </c>
      <c r="J38" s="2">
        <f t="shared" si="3"/>
        <v>-4489384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-4489384</v>
      </c>
      <c r="X38" s="2">
        <f t="shared" si="3"/>
        <v>11086982</v>
      </c>
      <c r="Y38" s="2">
        <f t="shared" si="3"/>
        <v>-15576366</v>
      </c>
      <c r="Z38" s="34">
        <f>+IF(X38&lt;&gt;0,+(Y38/X38)*100,0)</f>
        <v>-140.49239008415455</v>
      </c>
      <c r="AA38" s="35">
        <f>+AA17+AA27+AA36</f>
        <v>46147931</v>
      </c>
    </row>
    <row r="39" spans="1:27" x14ac:dyDescent="0.25">
      <c r="A39" s="23" t="s">
        <v>60</v>
      </c>
      <c r="B39" s="17"/>
      <c r="C39" s="32">
        <v>-39340407</v>
      </c>
      <c r="D39" s="32"/>
      <c r="E39" s="33"/>
      <c r="F39" s="2"/>
      <c r="G39" s="2">
        <v>-64175891</v>
      </c>
      <c r="H39" s="2">
        <f>+G40+H60</f>
        <v>-66017165</v>
      </c>
      <c r="I39" s="2">
        <f>+H40+I60</f>
        <v>-67308355</v>
      </c>
      <c r="J39" s="2">
        <f>+G39</f>
        <v>-64175891</v>
      </c>
      <c r="K39" s="2">
        <f>+I40+K60</f>
        <v>-68665275</v>
      </c>
      <c r="L39" s="2">
        <f>+K40+L60</f>
        <v>-68665275</v>
      </c>
      <c r="M39" s="2">
        <f>+L40+M60</f>
        <v>-68665275</v>
      </c>
      <c r="N39" s="2">
        <f>+K39</f>
        <v>-68665275</v>
      </c>
      <c r="O39" s="2">
        <f>+M40+O60</f>
        <v>-68665275</v>
      </c>
      <c r="P39" s="2">
        <f>+O40+P60</f>
        <v>-68665275</v>
      </c>
      <c r="Q39" s="2">
        <f>+P40+Q60</f>
        <v>-68665275</v>
      </c>
      <c r="R39" s="2">
        <f>+O39</f>
        <v>-68665275</v>
      </c>
      <c r="S39" s="2">
        <f>+Q40+S60</f>
        <v>-68665275</v>
      </c>
      <c r="T39" s="2">
        <f>+S40+T60</f>
        <v>-68665275</v>
      </c>
      <c r="U39" s="2">
        <f>+T40+U60</f>
        <v>-68665275</v>
      </c>
      <c r="V39" s="2">
        <f>+S39</f>
        <v>-68665275</v>
      </c>
      <c r="W39" s="2">
        <f>+G39</f>
        <v>-64175891</v>
      </c>
      <c r="X39" s="2"/>
      <c r="Y39" s="2">
        <f>+W39-X39</f>
        <v>-64175891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-64177196</v>
      </c>
      <c r="D40" s="43">
        <f t="shared" ref="D40:AA40" si="4">+D38+D39</f>
        <v>0</v>
      </c>
      <c r="E40" s="44">
        <f t="shared" si="4"/>
        <v>46847931</v>
      </c>
      <c r="F40" s="45">
        <f t="shared" si="4"/>
        <v>46147931</v>
      </c>
      <c r="G40" s="45">
        <f t="shared" si="4"/>
        <v>-66017165</v>
      </c>
      <c r="H40" s="45">
        <f t="shared" si="4"/>
        <v>-67308355</v>
      </c>
      <c r="I40" s="45">
        <f t="shared" si="4"/>
        <v>-68665275</v>
      </c>
      <c r="J40" s="45">
        <f>+I40</f>
        <v>-68665275</v>
      </c>
      <c r="K40" s="45">
        <f t="shared" si="4"/>
        <v>-68665275</v>
      </c>
      <c r="L40" s="45">
        <f t="shared" si="4"/>
        <v>-68665275</v>
      </c>
      <c r="M40" s="45">
        <f t="shared" si="4"/>
        <v>-68665275</v>
      </c>
      <c r="N40" s="45">
        <f>+M40</f>
        <v>-68665275</v>
      </c>
      <c r="O40" s="45">
        <f t="shared" si="4"/>
        <v>-68665275</v>
      </c>
      <c r="P40" s="45">
        <f t="shared" si="4"/>
        <v>-68665275</v>
      </c>
      <c r="Q40" s="45">
        <f t="shared" si="4"/>
        <v>-68665275</v>
      </c>
      <c r="R40" s="45">
        <f>+Q40</f>
        <v>-68665275</v>
      </c>
      <c r="S40" s="45">
        <f t="shared" si="4"/>
        <v>-68665275</v>
      </c>
      <c r="T40" s="45">
        <f t="shared" si="4"/>
        <v>-68665275</v>
      </c>
      <c r="U40" s="45">
        <f t="shared" si="4"/>
        <v>-68665275</v>
      </c>
      <c r="V40" s="45">
        <f>+U40</f>
        <v>-68665275</v>
      </c>
      <c r="W40" s="45">
        <f>+V40</f>
        <v>-68665275</v>
      </c>
      <c r="X40" s="45">
        <f t="shared" si="4"/>
        <v>11086982</v>
      </c>
      <c r="Y40" s="45">
        <f t="shared" si="4"/>
        <v>-79752257</v>
      </c>
      <c r="Z40" s="46">
        <f>+IF(X40&lt;&gt;0,+(Y40/X40)*100,0)</f>
        <v>-719.33242969096545</v>
      </c>
      <c r="AA40" s="47">
        <f t="shared" si="4"/>
        <v>46147931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-64175891</v>
      </c>
      <c r="J60">
        <v>-64175891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116810722</v>
      </c>
      <c r="D7" s="18"/>
      <c r="E7" s="19">
        <v>149484102</v>
      </c>
      <c r="F7" s="20">
        <v>149484102</v>
      </c>
      <c r="G7" s="20">
        <v>11767881</v>
      </c>
      <c r="H7" s="20">
        <v>10427738</v>
      </c>
      <c r="I7" s="20">
        <v>12189887</v>
      </c>
      <c r="J7" s="20">
        <v>34385506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34385506</v>
      </c>
      <c r="X7" s="20">
        <v>34924223</v>
      </c>
      <c r="Y7" s="20">
        <v>-538717</v>
      </c>
      <c r="Z7" s="21">
        <v>-1.5425310965400718</v>
      </c>
      <c r="AA7" s="22">
        <v>149484102</v>
      </c>
    </row>
    <row r="8" spans="1:27" x14ac:dyDescent="0.25">
      <c r="A8" s="23" t="s">
        <v>36</v>
      </c>
      <c r="B8" s="17" t="s">
        <v>32</v>
      </c>
      <c r="C8" s="18">
        <v>870</v>
      </c>
      <c r="D8" s="18"/>
      <c r="E8" s="19">
        <v>10035627</v>
      </c>
      <c r="F8" s="20">
        <v>10035627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2900414</v>
      </c>
      <c r="Y8" s="20">
        <v>-2900414</v>
      </c>
      <c r="Z8" s="21">
        <v>-100</v>
      </c>
      <c r="AA8" s="22">
        <v>10035627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26619027</v>
      </c>
      <c r="F9" s="20">
        <v>26619027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26619027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-66678321</v>
      </c>
      <c r="D14" s="18"/>
      <c r="E14" s="19"/>
      <c r="F14" s="20"/>
      <c r="G14" s="20">
        <v>-8814106</v>
      </c>
      <c r="H14" s="20">
        <v>-3955799</v>
      </c>
      <c r="I14" s="20">
        <v>-5234862</v>
      </c>
      <c r="J14" s="20">
        <v>-18004767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-18004767</v>
      </c>
      <c r="X14" s="20"/>
      <c r="Y14" s="20">
        <v>-18004767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-22008153</v>
      </c>
      <c r="F15" s="20">
        <v>-22008153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-22008153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50133271</v>
      </c>
      <c r="D17" s="26">
        <f>SUM(D6:D16)</f>
        <v>0</v>
      </c>
      <c r="E17" s="27">
        <f t="shared" si="0"/>
        <v>164130603</v>
      </c>
      <c r="F17" s="28">
        <f t="shared" si="0"/>
        <v>164130603</v>
      </c>
      <c r="G17" s="28">
        <f t="shared" si="0"/>
        <v>2953775</v>
      </c>
      <c r="H17" s="28">
        <f t="shared" si="0"/>
        <v>6471939</v>
      </c>
      <c r="I17" s="28">
        <f t="shared" si="0"/>
        <v>6955025</v>
      </c>
      <c r="J17" s="28">
        <f t="shared" si="0"/>
        <v>16380739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16380739</v>
      </c>
      <c r="X17" s="28">
        <f t="shared" si="0"/>
        <v>37824637</v>
      </c>
      <c r="Y17" s="28">
        <f t="shared" si="0"/>
        <v>-21443898</v>
      </c>
      <c r="Z17" s="29">
        <f>+IF(X17&lt;&gt;0,+(Y17/X17)*100,0)</f>
        <v>-56.692937991711588</v>
      </c>
      <c r="AA17" s="30">
        <f>SUM(AA6:AA16)</f>
        <v>164130603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-158669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-62111164</v>
      </c>
      <c r="D26" s="18"/>
      <c r="E26" s="19">
        <v>-100103913</v>
      </c>
      <c r="F26" s="20">
        <v>-101358479</v>
      </c>
      <c r="G26" s="20">
        <v>-10947910</v>
      </c>
      <c r="H26" s="20">
        <v>-4958283</v>
      </c>
      <c r="I26" s="20">
        <v>-1704609</v>
      </c>
      <c r="J26" s="20">
        <v>-17610802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-17610802</v>
      </c>
      <c r="X26" s="20">
        <v>-23921966</v>
      </c>
      <c r="Y26" s="20">
        <v>6311164</v>
      </c>
      <c r="Z26" s="21">
        <v>-26.382296505228709</v>
      </c>
      <c r="AA26" s="22">
        <v>-101358479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-62269833</v>
      </c>
      <c r="D27" s="26">
        <f>SUM(D21:D26)</f>
        <v>0</v>
      </c>
      <c r="E27" s="27">
        <f t="shared" si="1"/>
        <v>-100103913</v>
      </c>
      <c r="F27" s="28">
        <f t="shared" si="1"/>
        <v>-101358479</v>
      </c>
      <c r="G27" s="28">
        <f t="shared" si="1"/>
        <v>-10947910</v>
      </c>
      <c r="H27" s="28">
        <f t="shared" si="1"/>
        <v>-4958283</v>
      </c>
      <c r="I27" s="28">
        <f t="shared" si="1"/>
        <v>-1704609</v>
      </c>
      <c r="J27" s="28">
        <f t="shared" si="1"/>
        <v>-17610802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-17610802</v>
      </c>
      <c r="X27" s="28">
        <f t="shared" si="1"/>
        <v>-23921966</v>
      </c>
      <c r="Y27" s="28">
        <f t="shared" si="1"/>
        <v>6311164</v>
      </c>
      <c r="Z27" s="29">
        <f>+IF(X27&lt;&gt;0,+(Y27/X27)*100,0)</f>
        <v>-26.382296505228709</v>
      </c>
      <c r="AA27" s="30">
        <f>SUM(AA21:AA26)</f>
        <v>-101358479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-12136562</v>
      </c>
      <c r="D38" s="32">
        <f>+D17+D27+D36</f>
        <v>0</v>
      </c>
      <c r="E38" s="33">
        <f t="shared" si="3"/>
        <v>64026690</v>
      </c>
      <c r="F38" s="2">
        <f t="shared" si="3"/>
        <v>62772124</v>
      </c>
      <c r="G38" s="2">
        <f t="shared" si="3"/>
        <v>-7994135</v>
      </c>
      <c r="H38" s="2">
        <f t="shared" si="3"/>
        <v>1513656</v>
      </c>
      <c r="I38" s="2">
        <f t="shared" si="3"/>
        <v>5250416</v>
      </c>
      <c r="J38" s="2">
        <f t="shared" si="3"/>
        <v>-1230063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-1230063</v>
      </c>
      <c r="X38" s="2">
        <f t="shared" si="3"/>
        <v>13902671</v>
      </c>
      <c r="Y38" s="2">
        <f t="shared" si="3"/>
        <v>-15132734</v>
      </c>
      <c r="Z38" s="34">
        <f>+IF(X38&lt;&gt;0,+(Y38/X38)*100,0)</f>
        <v>-108.84767394697033</v>
      </c>
      <c r="AA38" s="35">
        <f>+AA17+AA27+AA36</f>
        <v>62772124</v>
      </c>
    </row>
    <row r="39" spans="1:27" x14ac:dyDescent="0.25">
      <c r="A39" s="23" t="s">
        <v>60</v>
      </c>
      <c r="B39" s="17"/>
      <c r="C39" s="32">
        <v>27915392</v>
      </c>
      <c r="D39" s="32"/>
      <c r="E39" s="33"/>
      <c r="F39" s="2"/>
      <c r="G39" s="2"/>
      <c r="H39" s="2">
        <f>+G40+H60</f>
        <v>-7994135</v>
      </c>
      <c r="I39" s="2">
        <f>+H40+I60</f>
        <v>9457021</v>
      </c>
      <c r="J39" s="2">
        <f>+G39</f>
        <v>0</v>
      </c>
      <c r="K39" s="2">
        <f>+I40+K60</f>
        <v>14707437</v>
      </c>
      <c r="L39" s="2">
        <f>+K40+L60</f>
        <v>14707437</v>
      </c>
      <c r="M39" s="2">
        <f>+L40+M60</f>
        <v>14707437</v>
      </c>
      <c r="N39" s="2">
        <f>+K39</f>
        <v>14707437</v>
      </c>
      <c r="O39" s="2">
        <f>+M40+O60</f>
        <v>14707437</v>
      </c>
      <c r="P39" s="2">
        <f>+O40+P60</f>
        <v>14707437</v>
      </c>
      <c r="Q39" s="2">
        <f>+P40+Q60</f>
        <v>14707437</v>
      </c>
      <c r="R39" s="2">
        <f>+O39</f>
        <v>14707437</v>
      </c>
      <c r="S39" s="2">
        <f>+Q40+S60</f>
        <v>14707437</v>
      </c>
      <c r="T39" s="2">
        <f>+S40+T60</f>
        <v>14707437</v>
      </c>
      <c r="U39" s="2">
        <f>+T40+U60</f>
        <v>14707437</v>
      </c>
      <c r="V39" s="2">
        <f>+S39</f>
        <v>14707437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15778830</v>
      </c>
      <c r="D40" s="43">
        <f t="shared" ref="D40:AA40" si="4">+D38+D39</f>
        <v>0</v>
      </c>
      <c r="E40" s="44">
        <f t="shared" si="4"/>
        <v>64026690</v>
      </c>
      <c r="F40" s="45">
        <f t="shared" si="4"/>
        <v>62772124</v>
      </c>
      <c r="G40" s="45">
        <f t="shared" si="4"/>
        <v>-7994135</v>
      </c>
      <c r="H40" s="45">
        <f t="shared" si="4"/>
        <v>-6480479</v>
      </c>
      <c r="I40" s="45">
        <f t="shared" si="4"/>
        <v>14707437</v>
      </c>
      <c r="J40" s="45">
        <f>+I40</f>
        <v>14707437</v>
      </c>
      <c r="K40" s="45">
        <f t="shared" si="4"/>
        <v>14707437</v>
      </c>
      <c r="L40" s="45">
        <f t="shared" si="4"/>
        <v>14707437</v>
      </c>
      <c r="M40" s="45">
        <f t="shared" si="4"/>
        <v>14707437</v>
      </c>
      <c r="N40" s="45">
        <f>+M40</f>
        <v>14707437</v>
      </c>
      <c r="O40" s="45">
        <f t="shared" si="4"/>
        <v>14707437</v>
      </c>
      <c r="P40" s="45">
        <f t="shared" si="4"/>
        <v>14707437</v>
      </c>
      <c r="Q40" s="45">
        <f t="shared" si="4"/>
        <v>14707437</v>
      </c>
      <c r="R40" s="45">
        <f>+Q40</f>
        <v>14707437</v>
      </c>
      <c r="S40" s="45">
        <f t="shared" si="4"/>
        <v>14707437</v>
      </c>
      <c r="T40" s="45">
        <f t="shared" si="4"/>
        <v>14707437</v>
      </c>
      <c r="U40" s="45">
        <f t="shared" si="4"/>
        <v>14707437</v>
      </c>
      <c r="V40" s="45">
        <f>+U40</f>
        <v>14707437</v>
      </c>
      <c r="W40" s="45">
        <f>+V40</f>
        <v>14707437</v>
      </c>
      <c r="X40" s="45">
        <f t="shared" si="4"/>
        <v>13902671</v>
      </c>
      <c r="Y40" s="45">
        <f t="shared" si="4"/>
        <v>-15132734</v>
      </c>
      <c r="Z40" s="46">
        <f>+IF(X40&lt;&gt;0,+(Y40/X40)*100,0)</f>
        <v>-108.84767394697033</v>
      </c>
      <c r="AA40" s="47">
        <f t="shared" si="4"/>
        <v>62772124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15937500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2280900</v>
      </c>
      <c r="F6" s="20">
        <v>2280900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490800</v>
      </c>
      <c r="Y6" s="20">
        <v>-490800</v>
      </c>
      <c r="Z6" s="21">
        <v>-100</v>
      </c>
      <c r="AA6" s="22">
        <v>2280900</v>
      </c>
    </row>
    <row r="7" spans="1:27" x14ac:dyDescent="0.25">
      <c r="A7" s="23" t="s">
        <v>35</v>
      </c>
      <c r="B7" s="17" t="s">
        <v>32</v>
      </c>
      <c r="C7" s="18">
        <v>264949</v>
      </c>
      <c r="D7" s="18"/>
      <c r="E7" s="19"/>
      <c r="F7" s="20"/>
      <c r="G7" s="20">
        <v>4826</v>
      </c>
      <c r="H7" s="20">
        <v>8453</v>
      </c>
      <c r="I7" s="20">
        <v>4826</v>
      </c>
      <c r="J7" s="20">
        <v>18105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18105</v>
      </c>
      <c r="X7" s="20"/>
      <c r="Y7" s="20">
        <v>18105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49802300</v>
      </c>
      <c r="D9" s="18"/>
      <c r="E9" s="19">
        <v>53552600</v>
      </c>
      <c r="F9" s="20">
        <v>53552600</v>
      </c>
      <c r="G9" s="20">
        <v>4486100</v>
      </c>
      <c r="H9" s="20"/>
      <c r="I9" s="20"/>
      <c r="J9" s="20">
        <v>4486100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4486100</v>
      </c>
      <c r="X9" s="20">
        <v>11514000</v>
      </c>
      <c r="Y9" s="20">
        <v>-7027900</v>
      </c>
      <c r="Z9" s="21">
        <v>-61.03786694458919</v>
      </c>
      <c r="AA9" s="22">
        <v>53552600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-23236634</v>
      </c>
      <c r="D14" s="18"/>
      <c r="E14" s="19"/>
      <c r="F14" s="20"/>
      <c r="G14" s="20">
        <v>-4319757</v>
      </c>
      <c r="H14" s="20">
        <v>-685452</v>
      </c>
      <c r="I14" s="20">
        <v>-379795</v>
      </c>
      <c r="J14" s="20">
        <v>-5385004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-5385004</v>
      </c>
      <c r="X14" s="20"/>
      <c r="Y14" s="20">
        <v>-5385004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26830615</v>
      </c>
      <c r="D17" s="26">
        <f>SUM(D6:D16)</f>
        <v>0</v>
      </c>
      <c r="E17" s="27">
        <f t="shared" si="0"/>
        <v>55833500</v>
      </c>
      <c r="F17" s="28">
        <f t="shared" si="0"/>
        <v>55833500</v>
      </c>
      <c r="G17" s="28">
        <f t="shared" si="0"/>
        <v>171169</v>
      </c>
      <c r="H17" s="28">
        <f t="shared" si="0"/>
        <v>-676999</v>
      </c>
      <c r="I17" s="28">
        <f t="shared" si="0"/>
        <v>-374969</v>
      </c>
      <c r="J17" s="28">
        <f t="shared" si="0"/>
        <v>-880799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-880799</v>
      </c>
      <c r="X17" s="28">
        <f t="shared" si="0"/>
        <v>12004800</v>
      </c>
      <c r="Y17" s="28">
        <f t="shared" si="0"/>
        <v>-12885599</v>
      </c>
      <c r="Z17" s="29">
        <f>+IF(X17&lt;&gt;0,+(Y17/X17)*100,0)</f>
        <v>-107.33705684392909</v>
      </c>
      <c r="AA17" s="30">
        <f>SUM(AA6:AA16)</f>
        <v>55833500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-41680499</v>
      </c>
      <c r="D26" s="18"/>
      <c r="E26" s="19">
        <v>-14205675</v>
      </c>
      <c r="F26" s="20">
        <v>-14205675</v>
      </c>
      <c r="G26" s="20">
        <v>-2158022</v>
      </c>
      <c r="H26" s="20">
        <v>-6423843</v>
      </c>
      <c r="I26" s="20">
        <v>-6275569</v>
      </c>
      <c r="J26" s="20">
        <v>-14857434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-14857434</v>
      </c>
      <c r="X26" s="20">
        <v>-3551413</v>
      </c>
      <c r="Y26" s="20">
        <v>-11306021</v>
      </c>
      <c r="Z26" s="21">
        <v>318.35275142598169</v>
      </c>
      <c r="AA26" s="22">
        <v>-14205675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-41680499</v>
      </c>
      <c r="D27" s="26">
        <f>SUM(D21:D26)</f>
        <v>0</v>
      </c>
      <c r="E27" s="27">
        <f t="shared" si="1"/>
        <v>-14205675</v>
      </c>
      <c r="F27" s="28">
        <f t="shared" si="1"/>
        <v>-14205675</v>
      </c>
      <c r="G27" s="28">
        <f t="shared" si="1"/>
        <v>-2158022</v>
      </c>
      <c r="H27" s="28">
        <f t="shared" si="1"/>
        <v>-6423843</v>
      </c>
      <c r="I27" s="28">
        <f t="shared" si="1"/>
        <v>-6275569</v>
      </c>
      <c r="J27" s="28">
        <f t="shared" si="1"/>
        <v>-14857434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-14857434</v>
      </c>
      <c r="X27" s="28">
        <f t="shared" si="1"/>
        <v>-3551413</v>
      </c>
      <c r="Y27" s="28">
        <f t="shared" si="1"/>
        <v>-11306021</v>
      </c>
      <c r="Z27" s="29">
        <f>+IF(X27&lt;&gt;0,+(Y27/X27)*100,0)</f>
        <v>318.35275142598169</v>
      </c>
      <c r="AA27" s="30">
        <f>SUM(AA21:AA26)</f>
        <v>-14205675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-14849884</v>
      </c>
      <c r="D38" s="32">
        <f>+D17+D27+D36</f>
        <v>0</v>
      </c>
      <c r="E38" s="33">
        <f t="shared" si="3"/>
        <v>41627825</v>
      </c>
      <c r="F38" s="2">
        <f t="shared" si="3"/>
        <v>41627825</v>
      </c>
      <c r="G38" s="2">
        <f t="shared" si="3"/>
        <v>-1986853</v>
      </c>
      <c r="H38" s="2">
        <f t="shared" si="3"/>
        <v>-7100842</v>
      </c>
      <c r="I38" s="2">
        <f t="shared" si="3"/>
        <v>-6650538</v>
      </c>
      <c r="J38" s="2">
        <f t="shared" si="3"/>
        <v>-15738233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-15738233</v>
      </c>
      <c r="X38" s="2">
        <f t="shared" si="3"/>
        <v>8453387</v>
      </c>
      <c r="Y38" s="2">
        <f t="shared" si="3"/>
        <v>-24191620</v>
      </c>
      <c r="Z38" s="34">
        <f>+IF(X38&lt;&gt;0,+(Y38/X38)*100,0)</f>
        <v>-286.17665321604227</v>
      </c>
      <c r="AA38" s="35">
        <f>+AA17+AA27+AA36</f>
        <v>41627825</v>
      </c>
    </row>
    <row r="39" spans="1:27" x14ac:dyDescent="0.25">
      <c r="A39" s="23" t="s">
        <v>60</v>
      </c>
      <c r="B39" s="17"/>
      <c r="C39" s="32">
        <v>-79221945</v>
      </c>
      <c r="D39" s="32"/>
      <c r="E39" s="33"/>
      <c r="F39" s="2"/>
      <c r="G39" s="2">
        <v>-94670310</v>
      </c>
      <c r="H39" s="2">
        <f>+G40+H60</f>
        <v>-96657164</v>
      </c>
      <c r="I39" s="2">
        <f>+H40+I60</f>
        <v>-103758006</v>
      </c>
      <c r="J39" s="2">
        <f>+G39</f>
        <v>-94670310</v>
      </c>
      <c r="K39" s="2">
        <f>+I40+K60</f>
        <v>-110408544</v>
      </c>
      <c r="L39" s="2">
        <f>+K40+L60</f>
        <v>-110408544</v>
      </c>
      <c r="M39" s="2">
        <f>+L40+M60</f>
        <v>-110408544</v>
      </c>
      <c r="N39" s="2">
        <f>+K39</f>
        <v>-110408544</v>
      </c>
      <c r="O39" s="2">
        <f>+M40+O60</f>
        <v>-110408544</v>
      </c>
      <c r="P39" s="2">
        <f>+O40+P60</f>
        <v>-110408544</v>
      </c>
      <c r="Q39" s="2">
        <f>+P40+Q60</f>
        <v>-110408544</v>
      </c>
      <c r="R39" s="2">
        <f>+O39</f>
        <v>-110408544</v>
      </c>
      <c r="S39" s="2">
        <f>+Q40+S60</f>
        <v>-110408544</v>
      </c>
      <c r="T39" s="2">
        <f>+S40+T60</f>
        <v>-110408544</v>
      </c>
      <c r="U39" s="2">
        <f>+T40+U60</f>
        <v>-110408544</v>
      </c>
      <c r="V39" s="2">
        <f>+S39</f>
        <v>-110408544</v>
      </c>
      <c r="W39" s="2">
        <f>+G39</f>
        <v>-94670310</v>
      </c>
      <c r="X39" s="2"/>
      <c r="Y39" s="2">
        <f>+W39-X39</f>
        <v>-94670310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-94071829</v>
      </c>
      <c r="D40" s="43">
        <f t="shared" ref="D40:AA40" si="4">+D38+D39</f>
        <v>0</v>
      </c>
      <c r="E40" s="44">
        <f t="shared" si="4"/>
        <v>41627825</v>
      </c>
      <c r="F40" s="45">
        <f t="shared" si="4"/>
        <v>41627825</v>
      </c>
      <c r="G40" s="45">
        <f t="shared" si="4"/>
        <v>-96657163</v>
      </c>
      <c r="H40" s="45">
        <f t="shared" si="4"/>
        <v>-103758006</v>
      </c>
      <c r="I40" s="45">
        <f t="shared" si="4"/>
        <v>-110408544</v>
      </c>
      <c r="J40" s="45">
        <f>+I40</f>
        <v>-110408544</v>
      </c>
      <c r="K40" s="45">
        <f t="shared" si="4"/>
        <v>-110408544</v>
      </c>
      <c r="L40" s="45">
        <f t="shared" si="4"/>
        <v>-110408544</v>
      </c>
      <c r="M40" s="45">
        <f t="shared" si="4"/>
        <v>-110408544</v>
      </c>
      <c r="N40" s="45">
        <f>+M40</f>
        <v>-110408544</v>
      </c>
      <c r="O40" s="45">
        <f t="shared" si="4"/>
        <v>-110408544</v>
      </c>
      <c r="P40" s="45">
        <f t="shared" si="4"/>
        <v>-110408544</v>
      </c>
      <c r="Q40" s="45">
        <f t="shared" si="4"/>
        <v>-110408544</v>
      </c>
      <c r="R40" s="45">
        <f>+Q40</f>
        <v>-110408544</v>
      </c>
      <c r="S40" s="45">
        <f t="shared" si="4"/>
        <v>-110408544</v>
      </c>
      <c r="T40" s="45">
        <f t="shared" si="4"/>
        <v>-110408544</v>
      </c>
      <c r="U40" s="45">
        <f t="shared" si="4"/>
        <v>-110408544</v>
      </c>
      <c r="V40" s="45">
        <f>+U40</f>
        <v>-110408544</v>
      </c>
      <c r="W40" s="45">
        <f>+V40</f>
        <v>-110408544</v>
      </c>
      <c r="X40" s="45">
        <f t="shared" si="4"/>
        <v>8453387</v>
      </c>
      <c r="Y40" s="45">
        <f t="shared" si="4"/>
        <v>-118861930</v>
      </c>
      <c r="Z40" s="46">
        <f>+IF(X40&lt;&gt;0,+(Y40/X40)*100,0)</f>
        <v>-1406.0864597823333</v>
      </c>
      <c r="AA40" s="47">
        <f t="shared" si="4"/>
        <v>41627825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-94670310</v>
      </c>
      <c r="H60">
        <v>-1</v>
      </c>
      <c r="J60">
        <v>-94670310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58642404</v>
      </c>
      <c r="F7" s="20">
        <v>1356077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339018</v>
      </c>
      <c r="Y7" s="20">
        <v>-339018</v>
      </c>
      <c r="Z7" s="21">
        <v>-100</v>
      </c>
      <c r="AA7" s="22">
        <v>1356077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7156127</v>
      </c>
      <c r="D9" s="18"/>
      <c r="E9" s="19">
        <v>20715157</v>
      </c>
      <c r="F9" s="20">
        <v>20715157</v>
      </c>
      <c r="G9" s="20">
        <v>8631301</v>
      </c>
      <c r="H9" s="20"/>
      <c r="I9" s="20"/>
      <c r="J9" s="20">
        <v>8631301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8631301</v>
      </c>
      <c r="X9" s="20">
        <v>5178789</v>
      </c>
      <c r="Y9" s="20">
        <v>3452512</v>
      </c>
      <c r="Z9" s="21">
        <v>66.666396333196815</v>
      </c>
      <c r="AA9" s="22">
        <v>20715157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26185000</v>
      </c>
      <c r="F10" s="20">
        <v>26185000</v>
      </c>
      <c r="G10" s="20">
        <v>10500000</v>
      </c>
      <c r="H10" s="20"/>
      <c r="I10" s="20"/>
      <c r="J10" s="20">
        <v>10500000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10500000</v>
      </c>
      <c r="X10" s="20">
        <v>6546249</v>
      </c>
      <c r="Y10" s="20">
        <v>3953751</v>
      </c>
      <c r="Z10" s="21">
        <v>60.397198456703983</v>
      </c>
      <c r="AA10" s="22">
        <v>26185000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-36696963</v>
      </c>
      <c r="F14" s="20">
        <v>-51173518</v>
      </c>
      <c r="G14" s="20">
        <v>-1202730</v>
      </c>
      <c r="H14" s="20">
        <v>-1156530</v>
      </c>
      <c r="I14" s="20">
        <v>-4024649</v>
      </c>
      <c r="J14" s="20">
        <v>-6383909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-6383909</v>
      </c>
      <c r="X14" s="20">
        <v>-12793395</v>
      </c>
      <c r="Y14" s="20">
        <v>6409486</v>
      </c>
      <c r="Z14" s="21">
        <v>-50.099961738068743</v>
      </c>
      <c r="AA14" s="22">
        <v>-51173518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-518377</v>
      </c>
      <c r="F15" s="20">
        <v>-1036754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-259188</v>
      </c>
      <c r="Y15" s="20">
        <v>259188</v>
      </c>
      <c r="Z15" s="21">
        <v>-100</v>
      </c>
      <c r="AA15" s="22">
        <v>-1036754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7156127</v>
      </c>
      <c r="D17" s="26">
        <f>SUM(D6:D16)</f>
        <v>0</v>
      </c>
      <c r="E17" s="27">
        <f t="shared" si="0"/>
        <v>68327221</v>
      </c>
      <c r="F17" s="28">
        <f t="shared" si="0"/>
        <v>-3954038</v>
      </c>
      <c r="G17" s="28">
        <f t="shared" si="0"/>
        <v>17928571</v>
      </c>
      <c r="H17" s="28">
        <f t="shared" si="0"/>
        <v>-1156530</v>
      </c>
      <c r="I17" s="28">
        <f t="shared" si="0"/>
        <v>-4024649</v>
      </c>
      <c r="J17" s="28">
        <f t="shared" si="0"/>
        <v>12747392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12747392</v>
      </c>
      <c r="X17" s="28">
        <f t="shared" si="0"/>
        <v>-988527</v>
      </c>
      <c r="Y17" s="28">
        <f t="shared" si="0"/>
        <v>13735919</v>
      </c>
      <c r="Z17" s="29">
        <f>+IF(X17&lt;&gt;0,+(Y17/X17)*100,0)</f>
        <v>-1389.5340238556964</v>
      </c>
      <c r="AA17" s="30">
        <f>SUM(AA6:AA16)</f>
        <v>-3954038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-41291486</v>
      </c>
      <c r="D26" s="18"/>
      <c r="E26" s="19">
        <v>-31270799</v>
      </c>
      <c r="F26" s="20">
        <v>-38781328</v>
      </c>
      <c r="G26" s="20">
        <v>-3999411</v>
      </c>
      <c r="H26" s="20">
        <v>-1968607</v>
      </c>
      <c r="I26" s="20">
        <v>-1670611</v>
      </c>
      <c r="J26" s="20">
        <v>-7638629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-7638629</v>
      </c>
      <c r="X26" s="20">
        <v>-9695331</v>
      </c>
      <c r="Y26" s="20">
        <v>2056702</v>
      </c>
      <c r="Z26" s="21">
        <v>-21.213324227919603</v>
      </c>
      <c r="AA26" s="22">
        <v>-38781328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-41291486</v>
      </c>
      <c r="D27" s="26">
        <f>SUM(D21:D26)</f>
        <v>0</v>
      </c>
      <c r="E27" s="27">
        <f t="shared" si="1"/>
        <v>-31270799</v>
      </c>
      <c r="F27" s="28">
        <f t="shared" si="1"/>
        <v>-38781328</v>
      </c>
      <c r="G27" s="28">
        <f t="shared" si="1"/>
        <v>-3999411</v>
      </c>
      <c r="H27" s="28">
        <f t="shared" si="1"/>
        <v>-1968607</v>
      </c>
      <c r="I27" s="28">
        <f t="shared" si="1"/>
        <v>-1670611</v>
      </c>
      <c r="J27" s="28">
        <f t="shared" si="1"/>
        <v>-7638629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-7638629</v>
      </c>
      <c r="X27" s="28">
        <f t="shared" si="1"/>
        <v>-9695331</v>
      </c>
      <c r="Y27" s="28">
        <f t="shared" si="1"/>
        <v>2056702</v>
      </c>
      <c r="Z27" s="29">
        <f>+IF(X27&lt;&gt;0,+(Y27/X27)*100,0)</f>
        <v>-21.213324227919603</v>
      </c>
      <c r="AA27" s="30">
        <f>SUM(AA21:AA26)</f>
        <v>-38781328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-34135359</v>
      </c>
      <c r="D38" s="32">
        <f>+D17+D27+D36</f>
        <v>0</v>
      </c>
      <c r="E38" s="33">
        <f t="shared" si="3"/>
        <v>37056422</v>
      </c>
      <c r="F38" s="2">
        <f t="shared" si="3"/>
        <v>-42735366</v>
      </c>
      <c r="G38" s="2">
        <f t="shared" si="3"/>
        <v>13929160</v>
      </c>
      <c r="H38" s="2">
        <f t="shared" si="3"/>
        <v>-3125137</v>
      </c>
      <c r="I38" s="2">
        <f t="shared" si="3"/>
        <v>-5695260</v>
      </c>
      <c r="J38" s="2">
        <f t="shared" si="3"/>
        <v>5108763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5108763</v>
      </c>
      <c r="X38" s="2">
        <f t="shared" si="3"/>
        <v>-10683858</v>
      </c>
      <c r="Y38" s="2">
        <f t="shared" si="3"/>
        <v>15792621</v>
      </c>
      <c r="Z38" s="34">
        <f>+IF(X38&lt;&gt;0,+(Y38/X38)*100,0)</f>
        <v>-147.81758611917155</v>
      </c>
      <c r="AA38" s="35">
        <f>+AA17+AA27+AA36</f>
        <v>-42735366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13929160</v>
      </c>
      <c r="I39" s="2">
        <f>+H40+I60</f>
        <v>10804023</v>
      </c>
      <c r="J39" s="2">
        <f>+G39</f>
        <v>0</v>
      </c>
      <c r="K39" s="2">
        <f>+I40+K60</f>
        <v>5108763</v>
      </c>
      <c r="L39" s="2">
        <f>+K40+L60</f>
        <v>5108763</v>
      </c>
      <c r="M39" s="2">
        <f>+L40+M60</f>
        <v>5108763</v>
      </c>
      <c r="N39" s="2">
        <f>+K39</f>
        <v>5108763</v>
      </c>
      <c r="O39" s="2">
        <f>+M40+O60</f>
        <v>5108763</v>
      </c>
      <c r="P39" s="2">
        <f>+O40+P60</f>
        <v>5108763</v>
      </c>
      <c r="Q39" s="2">
        <f>+P40+Q60</f>
        <v>5108763</v>
      </c>
      <c r="R39" s="2">
        <f>+O39</f>
        <v>5108763</v>
      </c>
      <c r="S39" s="2">
        <f>+Q40+S60</f>
        <v>5108763</v>
      </c>
      <c r="T39" s="2">
        <f>+S40+T60</f>
        <v>5108763</v>
      </c>
      <c r="U39" s="2">
        <f>+T40+U60</f>
        <v>5108763</v>
      </c>
      <c r="V39" s="2">
        <f>+S39</f>
        <v>5108763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-34135359</v>
      </c>
      <c r="D40" s="43">
        <f t="shared" ref="D40:AA40" si="4">+D38+D39</f>
        <v>0</v>
      </c>
      <c r="E40" s="44">
        <f t="shared" si="4"/>
        <v>37056422</v>
      </c>
      <c r="F40" s="45">
        <f t="shared" si="4"/>
        <v>-42735366</v>
      </c>
      <c r="G40" s="45">
        <f t="shared" si="4"/>
        <v>13929160</v>
      </c>
      <c r="H40" s="45">
        <f t="shared" si="4"/>
        <v>10804023</v>
      </c>
      <c r="I40" s="45">
        <f t="shared" si="4"/>
        <v>5108763</v>
      </c>
      <c r="J40" s="45">
        <f>+I40</f>
        <v>5108763</v>
      </c>
      <c r="K40" s="45">
        <f t="shared" si="4"/>
        <v>5108763</v>
      </c>
      <c r="L40" s="45">
        <f t="shared" si="4"/>
        <v>5108763</v>
      </c>
      <c r="M40" s="45">
        <f t="shared" si="4"/>
        <v>5108763</v>
      </c>
      <c r="N40" s="45">
        <f>+M40</f>
        <v>5108763</v>
      </c>
      <c r="O40" s="45">
        <f t="shared" si="4"/>
        <v>5108763</v>
      </c>
      <c r="P40" s="45">
        <f t="shared" si="4"/>
        <v>5108763</v>
      </c>
      <c r="Q40" s="45">
        <f t="shared" si="4"/>
        <v>5108763</v>
      </c>
      <c r="R40" s="45">
        <f>+Q40</f>
        <v>5108763</v>
      </c>
      <c r="S40" s="45">
        <f t="shared" si="4"/>
        <v>5108763</v>
      </c>
      <c r="T40" s="45">
        <f t="shared" si="4"/>
        <v>5108763</v>
      </c>
      <c r="U40" s="45">
        <f t="shared" si="4"/>
        <v>5108763</v>
      </c>
      <c r="V40" s="45">
        <f>+U40</f>
        <v>5108763</v>
      </c>
      <c r="W40" s="45">
        <f>+V40</f>
        <v>5108763</v>
      </c>
      <c r="X40" s="45">
        <f t="shared" si="4"/>
        <v>-10683858</v>
      </c>
      <c r="Y40" s="45">
        <f t="shared" si="4"/>
        <v>15792621</v>
      </c>
      <c r="Z40" s="46">
        <f>+IF(X40&lt;&gt;0,+(Y40/X40)*100,0)</f>
        <v>-147.81758611917155</v>
      </c>
      <c r="AA40" s="47">
        <f t="shared" si="4"/>
        <v>-42735366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39676827</v>
      </c>
      <c r="D7" s="18"/>
      <c r="E7" s="19">
        <v>28792435</v>
      </c>
      <c r="F7" s="20">
        <v>28792435</v>
      </c>
      <c r="G7" s="20">
        <v>2128368</v>
      </c>
      <c r="H7" s="20">
        <v>5692800</v>
      </c>
      <c r="I7" s="20">
        <v>2253753</v>
      </c>
      <c r="J7" s="20">
        <v>10074921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10074921</v>
      </c>
      <c r="X7" s="20">
        <v>7475828</v>
      </c>
      <c r="Y7" s="20">
        <v>2599093</v>
      </c>
      <c r="Z7" s="21">
        <v>34.766623844208297</v>
      </c>
      <c r="AA7" s="22">
        <v>28792435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1000</v>
      </c>
      <c r="F8" s="20">
        <v>1000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249</v>
      </c>
      <c r="Y8" s="20">
        <v>-249</v>
      </c>
      <c r="Z8" s="21">
        <v>-100</v>
      </c>
      <c r="AA8" s="22">
        <v>1000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15676500</v>
      </c>
      <c r="F9" s="20">
        <v>15676500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3919125</v>
      </c>
      <c r="Y9" s="20">
        <v>-3919125</v>
      </c>
      <c r="Z9" s="21">
        <v>-100</v>
      </c>
      <c r="AA9" s="22">
        <v>15676500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537235</v>
      </c>
      <c r="D11" s="18"/>
      <c r="E11" s="19">
        <v>652560</v>
      </c>
      <c r="F11" s="20">
        <v>652560</v>
      </c>
      <c r="G11" s="20">
        <v>38635</v>
      </c>
      <c r="H11" s="20">
        <v>25937</v>
      </c>
      <c r="I11" s="20">
        <v>27121</v>
      </c>
      <c r="J11" s="20">
        <v>91693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91693</v>
      </c>
      <c r="X11" s="20">
        <v>156477</v>
      </c>
      <c r="Y11" s="20">
        <v>-64784</v>
      </c>
      <c r="Z11" s="21">
        <v>-41.401611738466357</v>
      </c>
      <c r="AA11" s="22">
        <v>652560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-37937038</v>
      </c>
      <c r="F14" s="20">
        <v>-37691859</v>
      </c>
      <c r="G14" s="20">
        <v>-2852511</v>
      </c>
      <c r="H14" s="20">
        <v>-1141879</v>
      </c>
      <c r="I14" s="20">
        <v>-1555245</v>
      </c>
      <c r="J14" s="20">
        <v>-5549635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-5549635</v>
      </c>
      <c r="X14" s="20">
        <v>-8671169</v>
      </c>
      <c r="Y14" s="20">
        <v>3121534</v>
      </c>
      <c r="Z14" s="21">
        <v>-35.998998520268721</v>
      </c>
      <c r="AA14" s="22">
        <v>-37691859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-6409466</v>
      </c>
      <c r="F15" s="20">
        <v>-6409466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-1602366</v>
      </c>
      <c r="Y15" s="20">
        <v>1602366</v>
      </c>
      <c r="Z15" s="21">
        <v>-100</v>
      </c>
      <c r="AA15" s="22">
        <v>-6409466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40214062</v>
      </c>
      <c r="D17" s="26">
        <f>SUM(D6:D16)</f>
        <v>0</v>
      </c>
      <c r="E17" s="27">
        <f t="shared" si="0"/>
        <v>775991</v>
      </c>
      <c r="F17" s="28">
        <f t="shared" si="0"/>
        <v>1021170</v>
      </c>
      <c r="G17" s="28">
        <f t="shared" si="0"/>
        <v>-685508</v>
      </c>
      <c r="H17" s="28">
        <f t="shared" si="0"/>
        <v>4576858</v>
      </c>
      <c r="I17" s="28">
        <f t="shared" si="0"/>
        <v>725629</v>
      </c>
      <c r="J17" s="28">
        <f t="shared" si="0"/>
        <v>4616979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4616979</v>
      </c>
      <c r="X17" s="28">
        <f t="shared" si="0"/>
        <v>1278144</v>
      </c>
      <c r="Y17" s="28">
        <f t="shared" si="0"/>
        <v>3338835</v>
      </c>
      <c r="Z17" s="29">
        <f>+IF(X17&lt;&gt;0,+(Y17/X17)*100,0)</f>
        <v>261.22526100345505</v>
      </c>
      <c r="AA17" s="30">
        <f>SUM(AA6:AA16)</f>
        <v>1021170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-14342557</v>
      </c>
      <c r="D26" s="18"/>
      <c r="E26" s="19">
        <v>-24387029</v>
      </c>
      <c r="F26" s="20">
        <v>-24387029</v>
      </c>
      <c r="G26" s="20"/>
      <c r="H26" s="20">
        <v>-3248114</v>
      </c>
      <c r="I26" s="20">
        <v>-472153</v>
      </c>
      <c r="J26" s="20">
        <v>-3720267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-3720267</v>
      </c>
      <c r="X26" s="20">
        <v>-6096756</v>
      </c>
      <c r="Y26" s="20">
        <v>2376489</v>
      </c>
      <c r="Z26" s="21">
        <v>-38.979565526322524</v>
      </c>
      <c r="AA26" s="22">
        <v>-24387029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-14342557</v>
      </c>
      <c r="D27" s="26">
        <f>SUM(D21:D26)</f>
        <v>0</v>
      </c>
      <c r="E27" s="27">
        <f t="shared" si="1"/>
        <v>-24387029</v>
      </c>
      <c r="F27" s="28">
        <f t="shared" si="1"/>
        <v>-24387029</v>
      </c>
      <c r="G27" s="28">
        <f t="shared" si="1"/>
        <v>0</v>
      </c>
      <c r="H27" s="28">
        <f t="shared" si="1"/>
        <v>-3248114</v>
      </c>
      <c r="I27" s="28">
        <f t="shared" si="1"/>
        <v>-472153</v>
      </c>
      <c r="J27" s="28">
        <f t="shared" si="1"/>
        <v>-3720267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-3720267</v>
      </c>
      <c r="X27" s="28">
        <f t="shared" si="1"/>
        <v>-6096756</v>
      </c>
      <c r="Y27" s="28">
        <f t="shared" si="1"/>
        <v>2376489</v>
      </c>
      <c r="Z27" s="29">
        <f>+IF(X27&lt;&gt;0,+(Y27/X27)*100,0)</f>
        <v>-38.979565526322524</v>
      </c>
      <c r="AA27" s="30">
        <f>SUM(AA21:AA26)</f>
        <v>-24387029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25871505</v>
      </c>
      <c r="D38" s="32">
        <f>+D17+D27+D36</f>
        <v>0</v>
      </c>
      <c r="E38" s="33">
        <f t="shared" si="3"/>
        <v>-23611038</v>
      </c>
      <c r="F38" s="2">
        <f t="shared" si="3"/>
        <v>-23365859</v>
      </c>
      <c r="G38" s="2">
        <f t="shared" si="3"/>
        <v>-685508</v>
      </c>
      <c r="H38" s="2">
        <f t="shared" si="3"/>
        <v>1328744</v>
      </c>
      <c r="I38" s="2">
        <f t="shared" si="3"/>
        <v>253476</v>
      </c>
      <c r="J38" s="2">
        <f t="shared" si="3"/>
        <v>896712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896712</v>
      </c>
      <c r="X38" s="2">
        <f t="shared" si="3"/>
        <v>-4818612</v>
      </c>
      <c r="Y38" s="2">
        <f t="shared" si="3"/>
        <v>5715324</v>
      </c>
      <c r="Z38" s="34">
        <f>+IF(X38&lt;&gt;0,+(Y38/X38)*100,0)</f>
        <v>-118.60934227532742</v>
      </c>
      <c r="AA38" s="35">
        <f>+AA17+AA27+AA36</f>
        <v>-23365859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-685508</v>
      </c>
      <c r="I39" s="2">
        <f>+H40+I60</f>
        <v>643236</v>
      </c>
      <c r="J39" s="2">
        <f>+G39</f>
        <v>0</v>
      </c>
      <c r="K39" s="2">
        <f>+I40+K60</f>
        <v>896712</v>
      </c>
      <c r="L39" s="2">
        <f>+K40+L60</f>
        <v>896712</v>
      </c>
      <c r="M39" s="2">
        <f>+L40+M60</f>
        <v>896712</v>
      </c>
      <c r="N39" s="2">
        <f>+K39</f>
        <v>896712</v>
      </c>
      <c r="O39" s="2">
        <f>+M40+O60</f>
        <v>896712</v>
      </c>
      <c r="P39" s="2">
        <f>+O40+P60</f>
        <v>896712</v>
      </c>
      <c r="Q39" s="2">
        <f>+P40+Q60</f>
        <v>896712</v>
      </c>
      <c r="R39" s="2">
        <f>+O39</f>
        <v>896712</v>
      </c>
      <c r="S39" s="2">
        <f>+Q40+S60</f>
        <v>896712</v>
      </c>
      <c r="T39" s="2">
        <f>+S40+T60</f>
        <v>896712</v>
      </c>
      <c r="U39" s="2">
        <f>+T40+U60</f>
        <v>896712</v>
      </c>
      <c r="V39" s="2">
        <f>+S39</f>
        <v>896712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25871505</v>
      </c>
      <c r="D40" s="43">
        <f t="shared" ref="D40:AA40" si="4">+D38+D39</f>
        <v>0</v>
      </c>
      <c r="E40" s="44">
        <f t="shared" si="4"/>
        <v>-23611038</v>
      </c>
      <c r="F40" s="45">
        <f t="shared" si="4"/>
        <v>-23365859</v>
      </c>
      <c r="G40" s="45">
        <f t="shared" si="4"/>
        <v>-685508</v>
      </c>
      <c r="H40" s="45">
        <f t="shared" si="4"/>
        <v>643236</v>
      </c>
      <c r="I40" s="45">
        <f t="shared" si="4"/>
        <v>896712</v>
      </c>
      <c r="J40" s="45">
        <f>+I40</f>
        <v>896712</v>
      </c>
      <c r="K40" s="45">
        <f t="shared" si="4"/>
        <v>896712</v>
      </c>
      <c r="L40" s="45">
        <f t="shared" si="4"/>
        <v>896712</v>
      </c>
      <c r="M40" s="45">
        <f t="shared" si="4"/>
        <v>896712</v>
      </c>
      <c r="N40" s="45">
        <f>+M40</f>
        <v>896712</v>
      </c>
      <c r="O40" s="45">
        <f t="shared" si="4"/>
        <v>896712</v>
      </c>
      <c r="P40" s="45">
        <f t="shared" si="4"/>
        <v>896712</v>
      </c>
      <c r="Q40" s="45">
        <f t="shared" si="4"/>
        <v>896712</v>
      </c>
      <c r="R40" s="45">
        <f>+Q40</f>
        <v>896712</v>
      </c>
      <c r="S40" s="45">
        <f t="shared" si="4"/>
        <v>896712</v>
      </c>
      <c r="T40" s="45">
        <f t="shared" si="4"/>
        <v>896712</v>
      </c>
      <c r="U40" s="45">
        <f t="shared" si="4"/>
        <v>896712</v>
      </c>
      <c r="V40" s="45">
        <f>+U40</f>
        <v>896712</v>
      </c>
      <c r="W40" s="45">
        <f>+V40</f>
        <v>896712</v>
      </c>
      <c r="X40" s="45">
        <f t="shared" si="4"/>
        <v>-4818612</v>
      </c>
      <c r="Y40" s="45">
        <f t="shared" si="4"/>
        <v>5715324</v>
      </c>
      <c r="Z40" s="46">
        <f>+IF(X40&lt;&gt;0,+(Y40/X40)*100,0)</f>
        <v>-118.60934227532742</v>
      </c>
      <c r="AA40" s="47">
        <f t="shared" si="4"/>
        <v>-23365859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49059</v>
      </c>
      <c r="D7" s="18"/>
      <c r="E7" s="19">
        <v>100</v>
      </c>
      <c r="F7" s="20">
        <v>100</v>
      </c>
      <c r="G7" s="20">
        <v>7864</v>
      </c>
      <c r="H7" s="20">
        <v>5898</v>
      </c>
      <c r="I7" s="20">
        <v>1966</v>
      </c>
      <c r="J7" s="20">
        <v>15728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15728</v>
      </c>
      <c r="X7" s="20">
        <v>24</v>
      </c>
      <c r="Y7" s="20">
        <v>15704</v>
      </c>
      <c r="Z7" s="21">
        <v>65433.333333333336</v>
      </c>
      <c r="AA7" s="22">
        <v>100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</v>
      </c>
      <c r="F8" s="20">
        <v>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</v>
      </c>
      <c r="Y8" s="20">
        <v>-24</v>
      </c>
      <c r="Z8" s="21">
        <v>-100</v>
      </c>
      <c r="AA8" s="22">
        <v>100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21467403</v>
      </c>
      <c r="F9" s="20">
        <v>21467403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5366850</v>
      </c>
      <c r="Y9" s="20">
        <v>-5366850</v>
      </c>
      <c r="Z9" s="21">
        <v>-100</v>
      </c>
      <c r="AA9" s="22">
        <v>21467403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-65782093</v>
      </c>
      <c r="D14" s="18"/>
      <c r="E14" s="19"/>
      <c r="F14" s="20"/>
      <c r="G14" s="20">
        <v>-4711634</v>
      </c>
      <c r="H14" s="20">
        <v>-3009181</v>
      </c>
      <c r="I14" s="20">
        <v>-3597152</v>
      </c>
      <c r="J14" s="20">
        <v>-11317967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-11317967</v>
      </c>
      <c r="X14" s="20"/>
      <c r="Y14" s="20">
        <v>-11317967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-65733034</v>
      </c>
      <c r="D17" s="26">
        <f>SUM(D6:D16)</f>
        <v>0</v>
      </c>
      <c r="E17" s="27">
        <f t="shared" si="0"/>
        <v>21467603</v>
      </c>
      <c r="F17" s="28">
        <f t="shared" si="0"/>
        <v>21467603</v>
      </c>
      <c r="G17" s="28">
        <f t="shared" si="0"/>
        <v>-4703770</v>
      </c>
      <c r="H17" s="28">
        <f t="shared" si="0"/>
        <v>-3003283</v>
      </c>
      <c r="I17" s="28">
        <f t="shared" si="0"/>
        <v>-3595186</v>
      </c>
      <c r="J17" s="28">
        <f t="shared" si="0"/>
        <v>-11302239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-11302239</v>
      </c>
      <c r="X17" s="28">
        <f t="shared" si="0"/>
        <v>5366898</v>
      </c>
      <c r="Y17" s="28">
        <f t="shared" si="0"/>
        <v>-16669137</v>
      </c>
      <c r="Z17" s="29">
        <f>+IF(X17&lt;&gt;0,+(Y17/X17)*100,0)</f>
        <v>-310.5916490307809</v>
      </c>
      <c r="AA17" s="30">
        <f>SUM(AA6:AA16)</f>
        <v>21467603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-64419048</v>
      </c>
      <c r="D26" s="18"/>
      <c r="E26" s="19">
        <v>-34560000</v>
      </c>
      <c r="F26" s="20">
        <v>-34560000</v>
      </c>
      <c r="G26" s="20">
        <v>-2177572</v>
      </c>
      <c r="H26" s="20">
        <v>-1335938</v>
      </c>
      <c r="I26" s="20">
        <v>-152849</v>
      </c>
      <c r="J26" s="20">
        <v>-3666359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-3666359</v>
      </c>
      <c r="X26" s="20">
        <v>-1650000</v>
      </c>
      <c r="Y26" s="20">
        <v>-2016359</v>
      </c>
      <c r="Z26" s="21">
        <v>122.20357575757576</v>
      </c>
      <c r="AA26" s="22">
        <v>-34560000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-64419048</v>
      </c>
      <c r="D27" s="26">
        <f>SUM(D21:D26)</f>
        <v>0</v>
      </c>
      <c r="E27" s="27">
        <f t="shared" si="1"/>
        <v>-34560000</v>
      </c>
      <c r="F27" s="28">
        <f t="shared" si="1"/>
        <v>-34560000</v>
      </c>
      <c r="G27" s="28">
        <f t="shared" si="1"/>
        <v>-2177572</v>
      </c>
      <c r="H27" s="28">
        <f t="shared" si="1"/>
        <v>-1335938</v>
      </c>
      <c r="I27" s="28">
        <f t="shared" si="1"/>
        <v>-152849</v>
      </c>
      <c r="J27" s="28">
        <f t="shared" si="1"/>
        <v>-3666359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-3666359</v>
      </c>
      <c r="X27" s="28">
        <f t="shared" si="1"/>
        <v>-1650000</v>
      </c>
      <c r="Y27" s="28">
        <f t="shared" si="1"/>
        <v>-2016359</v>
      </c>
      <c r="Z27" s="29">
        <f>+IF(X27&lt;&gt;0,+(Y27/X27)*100,0)</f>
        <v>122.20357575757576</v>
      </c>
      <c r="AA27" s="30">
        <f>SUM(AA21:AA26)</f>
        <v>-34560000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-130152082</v>
      </c>
      <c r="D38" s="32">
        <f>+D17+D27+D36</f>
        <v>0</v>
      </c>
      <c r="E38" s="33">
        <f t="shared" si="3"/>
        <v>-13092397</v>
      </c>
      <c r="F38" s="2">
        <f t="shared" si="3"/>
        <v>-13092397</v>
      </c>
      <c r="G38" s="2">
        <f t="shared" si="3"/>
        <v>-6881342</v>
      </c>
      <c r="H38" s="2">
        <f t="shared" si="3"/>
        <v>-4339221</v>
      </c>
      <c r="I38" s="2">
        <f t="shared" si="3"/>
        <v>-3748035</v>
      </c>
      <c r="J38" s="2">
        <f t="shared" si="3"/>
        <v>-14968598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-14968598</v>
      </c>
      <c r="X38" s="2">
        <f t="shared" si="3"/>
        <v>3716898</v>
      </c>
      <c r="Y38" s="2">
        <f t="shared" si="3"/>
        <v>-18685496</v>
      </c>
      <c r="Z38" s="34">
        <f>+IF(X38&lt;&gt;0,+(Y38/X38)*100,0)</f>
        <v>-502.7174810823434</v>
      </c>
      <c r="AA38" s="35">
        <f>+AA17+AA27+AA36</f>
        <v>-13092397</v>
      </c>
    </row>
    <row r="39" spans="1:27" x14ac:dyDescent="0.25">
      <c r="A39" s="23" t="s">
        <v>60</v>
      </c>
      <c r="B39" s="17"/>
      <c r="C39" s="32">
        <v>-225884092</v>
      </c>
      <c r="D39" s="32"/>
      <c r="E39" s="33"/>
      <c r="F39" s="2"/>
      <c r="G39" s="2">
        <v>-356040242</v>
      </c>
      <c r="H39" s="2">
        <f>+G40+H60</f>
        <v>-362921584</v>
      </c>
      <c r="I39" s="2">
        <f>+H40+I60</f>
        <v>-367260805</v>
      </c>
      <c r="J39" s="2">
        <f>+G39</f>
        <v>-356040242</v>
      </c>
      <c r="K39" s="2">
        <f>+I40+K60</f>
        <v>-371008840</v>
      </c>
      <c r="L39" s="2">
        <f>+K40+L60</f>
        <v>-371008840</v>
      </c>
      <c r="M39" s="2">
        <f>+L40+M60</f>
        <v>-371008840</v>
      </c>
      <c r="N39" s="2">
        <f>+K39</f>
        <v>-371008840</v>
      </c>
      <c r="O39" s="2">
        <f>+M40+O60</f>
        <v>-371008840</v>
      </c>
      <c r="P39" s="2">
        <f>+O40+P60</f>
        <v>-371008840</v>
      </c>
      <c r="Q39" s="2">
        <f>+P40+Q60</f>
        <v>-371008840</v>
      </c>
      <c r="R39" s="2">
        <f>+O39</f>
        <v>-371008840</v>
      </c>
      <c r="S39" s="2">
        <f>+Q40+S60</f>
        <v>-371008840</v>
      </c>
      <c r="T39" s="2">
        <f>+S40+T60</f>
        <v>-371008840</v>
      </c>
      <c r="U39" s="2">
        <f>+T40+U60</f>
        <v>-371008840</v>
      </c>
      <c r="V39" s="2">
        <f>+S39</f>
        <v>-371008840</v>
      </c>
      <c r="W39" s="2">
        <f>+G39</f>
        <v>-356040242</v>
      </c>
      <c r="X39" s="2"/>
      <c r="Y39" s="2">
        <f>+W39-X39</f>
        <v>-356040242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-356036174</v>
      </c>
      <c r="D40" s="43">
        <f t="shared" ref="D40:AA40" si="4">+D38+D39</f>
        <v>0</v>
      </c>
      <c r="E40" s="44">
        <f t="shared" si="4"/>
        <v>-13092397</v>
      </c>
      <c r="F40" s="45">
        <f t="shared" si="4"/>
        <v>-13092397</v>
      </c>
      <c r="G40" s="45">
        <f t="shared" si="4"/>
        <v>-362921584</v>
      </c>
      <c r="H40" s="45">
        <f t="shared" si="4"/>
        <v>-367260805</v>
      </c>
      <c r="I40" s="45">
        <f t="shared" si="4"/>
        <v>-371008840</v>
      </c>
      <c r="J40" s="45">
        <f>+I40</f>
        <v>-371008840</v>
      </c>
      <c r="K40" s="45">
        <f t="shared" si="4"/>
        <v>-371008840</v>
      </c>
      <c r="L40" s="45">
        <f t="shared" si="4"/>
        <v>-371008840</v>
      </c>
      <c r="M40" s="45">
        <f t="shared" si="4"/>
        <v>-371008840</v>
      </c>
      <c r="N40" s="45">
        <f>+M40</f>
        <v>-371008840</v>
      </c>
      <c r="O40" s="45">
        <f t="shared" si="4"/>
        <v>-371008840</v>
      </c>
      <c r="P40" s="45">
        <f t="shared" si="4"/>
        <v>-371008840</v>
      </c>
      <c r="Q40" s="45">
        <f t="shared" si="4"/>
        <v>-371008840</v>
      </c>
      <c r="R40" s="45">
        <f>+Q40</f>
        <v>-371008840</v>
      </c>
      <c r="S40" s="45">
        <f t="shared" si="4"/>
        <v>-371008840</v>
      </c>
      <c r="T40" s="45">
        <f t="shared" si="4"/>
        <v>-371008840</v>
      </c>
      <c r="U40" s="45">
        <f t="shared" si="4"/>
        <v>-371008840</v>
      </c>
      <c r="V40" s="45">
        <f>+U40</f>
        <v>-371008840</v>
      </c>
      <c r="W40" s="45">
        <f>+V40</f>
        <v>-371008840</v>
      </c>
      <c r="X40" s="45">
        <f t="shared" si="4"/>
        <v>3716898</v>
      </c>
      <c r="Y40" s="45">
        <f t="shared" si="4"/>
        <v>-374725738</v>
      </c>
      <c r="Z40" s="46">
        <f>+IF(X40&lt;&gt;0,+(Y40/X40)*100,0)</f>
        <v>-10081.679346594929</v>
      </c>
      <c r="AA40" s="47">
        <f t="shared" si="4"/>
        <v>-13092397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-356040242</v>
      </c>
      <c r="J60">
        <v>-356040242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26801443</v>
      </c>
      <c r="F7" s="20">
        <v>26801443</v>
      </c>
      <c r="G7" s="20">
        <v>1508022</v>
      </c>
      <c r="H7" s="20">
        <v>1616752</v>
      </c>
      <c r="I7" s="20">
        <v>1749369</v>
      </c>
      <c r="J7" s="20">
        <v>4874143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4874143</v>
      </c>
      <c r="X7" s="20">
        <v>6700305</v>
      </c>
      <c r="Y7" s="20">
        <v>-1826162</v>
      </c>
      <c r="Z7" s="21">
        <v>-27.254908545208018</v>
      </c>
      <c r="AA7" s="22">
        <v>26801443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78333</v>
      </c>
      <c r="F8" s="20">
        <v>78333</v>
      </c>
      <c r="G8" s="20"/>
      <c r="H8" s="20">
        <v>2560</v>
      </c>
      <c r="I8" s="20">
        <v>1892</v>
      </c>
      <c r="J8" s="20">
        <v>4452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4452</v>
      </c>
      <c r="X8" s="20">
        <v>19581</v>
      </c>
      <c r="Y8" s="20">
        <v>-15129</v>
      </c>
      <c r="Z8" s="21">
        <v>-77.263673969664467</v>
      </c>
      <c r="AA8" s="22">
        <v>78333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174872</v>
      </c>
      <c r="F11" s="20">
        <v>174872</v>
      </c>
      <c r="G11" s="20">
        <v>11029</v>
      </c>
      <c r="H11" s="20">
        <v>14394</v>
      </c>
      <c r="I11" s="20">
        <v>25772</v>
      </c>
      <c r="J11" s="20">
        <v>51195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51195</v>
      </c>
      <c r="X11" s="20">
        <v>43713</v>
      </c>
      <c r="Y11" s="20">
        <v>7482</v>
      </c>
      <c r="Z11" s="21">
        <v>17.11618969185368</v>
      </c>
      <c r="AA11" s="22">
        <v>174872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-18729605</v>
      </c>
      <c r="F14" s="20">
        <v>-18729605</v>
      </c>
      <c r="G14" s="20">
        <v>-1786</v>
      </c>
      <c r="H14" s="20">
        <v>-495539</v>
      </c>
      <c r="I14" s="20">
        <v>-190460</v>
      </c>
      <c r="J14" s="20">
        <v>-687785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-687785</v>
      </c>
      <c r="X14" s="20">
        <v>-4682289</v>
      </c>
      <c r="Y14" s="20">
        <v>3994504</v>
      </c>
      <c r="Z14" s="21">
        <v>-85.31092378108228</v>
      </c>
      <c r="AA14" s="22">
        <v>-18729605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-238940</v>
      </c>
      <c r="F15" s="20">
        <v>-238940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-59733</v>
      </c>
      <c r="Y15" s="20">
        <v>59733</v>
      </c>
      <c r="Z15" s="21">
        <v>-100</v>
      </c>
      <c r="AA15" s="22">
        <v>-238940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8086103</v>
      </c>
      <c r="F17" s="28">
        <f t="shared" si="0"/>
        <v>8086103</v>
      </c>
      <c r="G17" s="28">
        <f t="shared" si="0"/>
        <v>1517265</v>
      </c>
      <c r="H17" s="28">
        <f t="shared" si="0"/>
        <v>1138167</v>
      </c>
      <c r="I17" s="28">
        <f t="shared" si="0"/>
        <v>1586573</v>
      </c>
      <c r="J17" s="28">
        <f t="shared" si="0"/>
        <v>4242005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4242005</v>
      </c>
      <c r="X17" s="28">
        <f t="shared" si="0"/>
        <v>2021577</v>
      </c>
      <c r="Y17" s="28">
        <f t="shared" si="0"/>
        <v>2220428</v>
      </c>
      <c r="Z17" s="29">
        <f>+IF(X17&lt;&gt;0,+(Y17/X17)*100,0)</f>
        <v>109.83642967841443</v>
      </c>
      <c r="AA17" s="30">
        <f>SUM(AA6:AA16)</f>
        <v>8086103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-5535833</v>
      </c>
      <c r="F26" s="20">
        <v>-5535833</v>
      </c>
      <c r="G26" s="20">
        <v>-1344496</v>
      </c>
      <c r="H26" s="20"/>
      <c r="I26" s="20">
        <v>-617205</v>
      </c>
      <c r="J26" s="20">
        <v>-1961701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-1961701</v>
      </c>
      <c r="X26" s="20">
        <v>-1383933</v>
      </c>
      <c r="Y26" s="20">
        <v>-577768</v>
      </c>
      <c r="Z26" s="21">
        <v>41.748263824910595</v>
      </c>
      <c r="AA26" s="22">
        <v>-5535833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-5535833</v>
      </c>
      <c r="F27" s="28">
        <f t="shared" si="1"/>
        <v>-5535833</v>
      </c>
      <c r="G27" s="28">
        <f t="shared" si="1"/>
        <v>-1344496</v>
      </c>
      <c r="H27" s="28">
        <f t="shared" si="1"/>
        <v>0</v>
      </c>
      <c r="I27" s="28">
        <f t="shared" si="1"/>
        <v>-617205</v>
      </c>
      <c r="J27" s="28">
        <f t="shared" si="1"/>
        <v>-1961701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-1961701</v>
      </c>
      <c r="X27" s="28">
        <f t="shared" si="1"/>
        <v>-1383933</v>
      </c>
      <c r="Y27" s="28">
        <f t="shared" si="1"/>
        <v>-577768</v>
      </c>
      <c r="Z27" s="29">
        <f>+IF(X27&lt;&gt;0,+(Y27/X27)*100,0)</f>
        <v>41.748263824910595</v>
      </c>
      <c r="AA27" s="30">
        <f>SUM(AA21:AA26)</f>
        <v>-5535833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2550270</v>
      </c>
      <c r="F38" s="2">
        <f t="shared" si="3"/>
        <v>2550270</v>
      </c>
      <c r="G38" s="2">
        <f t="shared" si="3"/>
        <v>172769</v>
      </c>
      <c r="H38" s="2">
        <f t="shared" si="3"/>
        <v>1138167</v>
      </c>
      <c r="I38" s="2">
        <f t="shared" si="3"/>
        <v>969368</v>
      </c>
      <c r="J38" s="2">
        <f t="shared" si="3"/>
        <v>2280304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2280304</v>
      </c>
      <c r="X38" s="2">
        <f t="shared" si="3"/>
        <v>637644</v>
      </c>
      <c r="Y38" s="2">
        <f t="shared" si="3"/>
        <v>1642660</v>
      </c>
      <c r="Z38" s="34">
        <f>+IF(X38&lt;&gt;0,+(Y38/X38)*100,0)</f>
        <v>257.61396641386102</v>
      </c>
      <c r="AA38" s="35">
        <f>+AA17+AA27+AA36</f>
        <v>2550270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172769</v>
      </c>
      <c r="I39" s="2">
        <f>+H40+I60</f>
        <v>1310936</v>
      </c>
      <c r="J39" s="2">
        <f>+G39</f>
        <v>0</v>
      </c>
      <c r="K39" s="2">
        <f>+I40+K60</f>
        <v>2280304</v>
      </c>
      <c r="L39" s="2">
        <f>+K40+L60</f>
        <v>2280304</v>
      </c>
      <c r="M39" s="2">
        <f>+L40+M60</f>
        <v>2280304</v>
      </c>
      <c r="N39" s="2">
        <f>+K39</f>
        <v>2280304</v>
      </c>
      <c r="O39" s="2">
        <f>+M40+O60</f>
        <v>2280304</v>
      </c>
      <c r="P39" s="2">
        <f>+O40+P60</f>
        <v>2280304</v>
      </c>
      <c r="Q39" s="2">
        <f>+P40+Q60</f>
        <v>2280304</v>
      </c>
      <c r="R39" s="2">
        <f>+O39</f>
        <v>2280304</v>
      </c>
      <c r="S39" s="2">
        <f>+Q40+S60</f>
        <v>2280304</v>
      </c>
      <c r="T39" s="2">
        <f>+S40+T60</f>
        <v>2280304</v>
      </c>
      <c r="U39" s="2">
        <f>+T40+U60</f>
        <v>2280304</v>
      </c>
      <c r="V39" s="2">
        <f>+S39</f>
        <v>2280304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2550270</v>
      </c>
      <c r="F40" s="45">
        <f t="shared" si="4"/>
        <v>2550270</v>
      </c>
      <c r="G40" s="45">
        <f t="shared" si="4"/>
        <v>172769</v>
      </c>
      <c r="H40" s="45">
        <f t="shared" si="4"/>
        <v>1310936</v>
      </c>
      <c r="I40" s="45">
        <f t="shared" si="4"/>
        <v>2280304</v>
      </c>
      <c r="J40" s="45">
        <f>+I40</f>
        <v>2280304</v>
      </c>
      <c r="K40" s="45">
        <f t="shared" si="4"/>
        <v>2280304</v>
      </c>
      <c r="L40" s="45">
        <f t="shared" si="4"/>
        <v>2280304</v>
      </c>
      <c r="M40" s="45">
        <f t="shared" si="4"/>
        <v>2280304</v>
      </c>
      <c r="N40" s="45">
        <f>+M40</f>
        <v>2280304</v>
      </c>
      <c r="O40" s="45">
        <f t="shared" si="4"/>
        <v>2280304</v>
      </c>
      <c r="P40" s="45">
        <f t="shared" si="4"/>
        <v>2280304</v>
      </c>
      <c r="Q40" s="45">
        <f t="shared" si="4"/>
        <v>2280304</v>
      </c>
      <c r="R40" s="45">
        <f>+Q40</f>
        <v>2280304</v>
      </c>
      <c r="S40" s="45">
        <f t="shared" si="4"/>
        <v>2280304</v>
      </c>
      <c r="T40" s="45">
        <f t="shared" si="4"/>
        <v>2280304</v>
      </c>
      <c r="U40" s="45">
        <f t="shared" si="4"/>
        <v>2280304</v>
      </c>
      <c r="V40" s="45">
        <f>+U40</f>
        <v>2280304</v>
      </c>
      <c r="W40" s="45">
        <f>+V40</f>
        <v>2280304</v>
      </c>
      <c r="X40" s="45">
        <f t="shared" si="4"/>
        <v>637644</v>
      </c>
      <c r="Y40" s="45">
        <f t="shared" si="4"/>
        <v>1642660</v>
      </c>
      <c r="Z40" s="46">
        <f>+IF(X40&lt;&gt;0,+(Y40/X40)*100,0)</f>
        <v>257.61396641386102</v>
      </c>
      <c r="AA40" s="47">
        <f t="shared" si="4"/>
        <v>2550270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21260121</v>
      </c>
      <c r="D7" s="18"/>
      <c r="E7" s="19">
        <v>28031157</v>
      </c>
      <c r="F7" s="20">
        <v>28031157</v>
      </c>
      <c r="G7" s="20">
        <v>1860269</v>
      </c>
      <c r="H7" s="20">
        <v>1784142</v>
      </c>
      <c r="I7" s="20">
        <v>1879503</v>
      </c>
      <c r="J7" s="20">
        <v>5523914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5523914</v>
      </c>
      <c r="X7" s="20">
        <v>7008715</v>
      </c>
      <c r="Y7" s="20">
        <v>-1484801</v>
      </c>
      <c r="Z7" s="21">
        <v>-21.185067448169885</v>
      </c>
      <c r="AA7" s="22">
        <v>28031157</v>
      </c>
    </row>
    <row r="8" spans="1:27" x14ac:dyDescent="0.25">
      <c r="A8" s="23" t="s">
        <v>36</v>
      </c>
      <c r="B8" s="17" t="s">
        <v>32</v>
      </c>
      <c r="C8" s="18">
        <v>12096</v>
      </c>
      <c r="D8" s="18"/>
      <c r="E8" s="19">
        <v>233858</v>
      </c>
      <c r="F8" s="20">
        <v>233858</v>
      </c>
      <c r="G8" s="20"/>
      <c r="H8" s="20"/>
      <c r="I8" s="20">
        <v>1293</v>
      </c>
      <c r="J8" s="20">
        <v>1293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1293</v>
      </c>
      <c r="X8" s="20">
        <v>61863</v>
      </c>
      <c r="Y8" s="20">
        <v>-60570</v>
      </c>
      <c r="Z8" s="21">
        <v>-97.909897677125258</v>
      </c>
      <c r="AA8" s="22">
        <v>233858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10995666</v>
      </c>
      <c r="F9" s="20">
        <v>10995666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3268209</v>
      </c>
      <c r="Y9" s="20">
        <v>-3268209</v>
      </c>
      <c r="Z9" s="21">
        <v>-100</v>
      </c>
      <c r="AA9" s="22">
        <v>10995666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567429</v>
      </c>
      <c r="F11" s="20">
        <v>567429</v>
      </c>
      <c r="G11" s="20">
        <v>801</v>
      </c>
      <c r="H11" s="20">
        <v>9265</v>
      </c>
      <c r="I11" s="20">
        <v>9010</v>
      </c>
      <c r="J11" s="20">
        <v>19076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19076</v>
      </c>
      <c r="X11" s="20">
        <v>141858</v>
      </c>
      <c r="Y11" s="20">
        <v>-122782</v>
      </c>
      <c r="Z11" s="21">
        <v>-86.55274993303162</v>
      </c>
      <c r="AA11" s="22">
        <v>567429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-4139804</v>
      </c>
      <c r="D14" s="18"/>
      <c r="E14" s="19"/>
      <c r="F14" s="20"/>
      <c r="G14" s="20">
        <v>-115032</v>
      </c>
      <c r="H14" s="20">
        <v>-235608</v>
      </c>
      <c r="I14" s="20">
        <v>-238809</v>
      </c>
      <c r="J14" s="20">
        <v>-589449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-589449</v>
      </c>
      <c r="X14" s="20"/>
      <c r="Y14" s="20">
        <v>-589449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17132413</v>
      </c>
      <c r="D17" s="26">
        <f>SUM(D6:D16)</f>
        <v>0</v>
      </c>
      <c r="E17" s="27">
        <f t="shared" si="0"/>
        <v>39828110</v>
      </c>
      <c r="F17" s="28">
        <f t="shared" si="0"/>
        <v>39828110</v>
      </c>
      <c r="G17" s="28">
        <f t="shared" si="0"/>
        <v>1746038</v>
      </c>
      <c r="H17" s="28">
        <f t="shared" si="0"/>
        <v>1557799</v>
      </c>
      <c r="I17" s="28">
        <f t="shared" si="0"/>
        <v>1650997</v>
      </c>
      <c r="J17" s="28">
        <f t="shared" si="0"/>
        <v>4954834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4954834</v>
      </c>
      <c r="X17" s="28">
        <f t="shared" si="0"/>
        <v>10480645</v>
      </c>
      <c r="Y17" s="28">
        <f t="shared" si="0"/>
        <v>-5525811</v>
      </c>
      <c r="Z17" s="29">
        <f>+IF(X17&lt;&gt;0,+(Y17/X17)*100,0)</f>
        <v>-52.723959260140951</v>
      </c>
      <c r="AA17" s="30">
        <f>SUM(AA6:AA16)</f>
        <v>39828110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-156886</v>
      </c>
      <c r="D23" s="40"/>
      <c r="E23" s="19"/>
      <c r="F23" s="20"/>
      <c r="G23" s="36"/>
      <c r="H23" s="36"/>
      <c r="I23" s="36">
        <v>156886</v>
      </c>
      <c r="J23" s="20">
        <v>156886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156886</v>
      </c>
      <c r="X23" s="20"/>
      <c r="Y23" s="36">
        <v>156886</v>
      </c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-4086059</v>
      </c>
      <c r="D26" s="18"/>
      <c r="E26" s="19">
        <v>-8788703</v>
      </c>
      <c r="F26" s="20">
        <v>-11138377</v>
      </c>
      <c r="G26" s="20"/>
      <c r="H26" s="20">
        <v>-1699</v>
      </c>
      <c r="I26" s="20">
        <v>-1123</v>
      </c>
      <c r="J26" s="20">
        <v>-2822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-2822</v>
      </c>
      <c r="X26" s="20">
        <v>-1059552</v>
      </c>
      <c r="Y26" s="20">
        <v>1056730</v>
      </c>
      <c r="Z26" s="21">
        <v>-99.733661018996713</v>
      </c>
      <c r="AA26" s="22">
        <v>-11138377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-4242945</v>
      </c>
      <c r="D27" s="26">
        <f>SUM(D21:D26)</f>
        <v>0</v>
      </c>
      <c r="E27" s="27">
        <f t="shared" si="1"/>
        <v>-8788703</v>
      </c>
      <c r="F27" s="28">
        <f t="shared" si="1"/>
        <v>-11138377</v>
      </c>
      <c r="G27" s="28">
        <f t="shared" si="1"/>
        <v>0</v>
      </c>
      <c r="H27" s="28">
        <f t="shared" si="1"/>
        <v>-1699</v>
      </c>
      <c r="I27" s="28">
        <f t="shared" si="1"/>
        <v>155763</v>
      </c>
      <c r="J27" s="28">
        <f t="shared" si="1"/>
        <v>154064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154064</v>
      </c>
      <c r="X27" s="28">
        <f t="shared" si="1"/>
        <v>-1059552</v>
      </c>
      <c r="Y27" s="28">
        <f t="shared" si="1"/>
        <v>1213616</v>
      </c>
      <c r="Z27" s="29">
        <f>+IF(X27&lt;&gt;0,+(Y27/X27)*100,0)</f>
        <v>-114.54048503518467</v>
      </c>
      <c r="AA27" s="30">
        <f>SUM(AA21:AA26)</f>
        <v>-11138377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12889468</v>
      </c>
      <c r="D38" s="32">
        <f>+D17+D27+D36</f>
        <v>0</v>
      </c>
      <c r="E38" s="33">
        <f t="shared" si="3"/>
        <v>31039407</v>
      </c>
      <c r="F38" s="2">
        <f t="shared" si="3"/>
        <v>28689733</v>
      </c>
      <c r="G38" s="2">
        <f t="shared" si="3"/>
        <v>1746038</v>
      </c>
      <c r="H38" s="2">
        <f t="shared" si="3"/>
        <v>1556100</v>
      </c>
      <c r="I38" s="2">
        <f t="shared" si="3"/>
        <v>1806760</v>
      </c>
      <c r="J38" s="2">
        <f t="shared" si="3"/>
        <v>5108898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5108898</v>
      </c>
      <c r="X38" s="2">
        <f t="shared" si="3"/>
        <v>9421093</v>
      </c>
      <c r="Y38" s="2">
        <f t="shared" si="3"/>
        <v>-4312195</v>
      </c>
      <c r="Z38" s="34">
        <f>+IF(X38&lt;&gt;0,+(Y38/X38)*100,0)</f>
        <v>-45.771706106711825</v>
      </c>
      <c r="AA38" s="35">
        <f>+AA17+AA27+AA36</f>
        <v>28689733</v>
      </c>
    </row>
    <row r="39" spans="1:27" x14ac:dyDescent="0.25">
      <c r="A39" s="23" t="s">
        <v>60</v>
      </c>
      <c r="B39" s="17"/>
      <c r="C39" s="32">
        <v>-14804634</v>
      </c>
      <c r="D39" s="32"/>
      <c r="E39" s="33"/>
      <c r="F39" s="2"/>
      <c r="G39" s="2">
        <v>-1761203</v>
      </c>
      <c r="H39" s="2">
        <f>+G40+H60</f>
        <v>-15165</v>
      </c>
      <c r="I39" s="2">
        <f>+H40+I60</f>
        <v>1540935</v>
      </c>
      <c r="J39" s="2">
        <f>+G39</f>
        <v>-1761203</v>
      </c>
      <c r="K39" s="2">
        <f>+I40+K60</f>
        <v>3347695</v>
      </c>
      <c r="L39" s="2">
        <f>+K40+L60</f>
        <v>3347695</v>
      </c>
      <c r="M39" s="2">
        <f>+L40+M60</f>
        <v>3347695</v>
      </c>
      <c r="N39" s="2">
        <f>+K39</f>
        <v>3347695</v>
      </c>
      <c r="O39" s="2">
        <f>+M40+O60</f>
        <v>3347695</v>
      </c>
      <c r="P39" s="2">
        <f>+O40+P60</f>
        <v>3347695</v>
      </c>
      <c r="Q39" s="2">
        <f>+P40+Q60</f>
        <v>3347695</v>
      </c>
      <c r="R39" s="2">
        <f>+O39</f>
        <v>3347695</v>
      </c>
      <c r="S39" s="2">
        <f>+Q40+S60</f>
        <v>3347695</v>
      </c>
      <c r="T39" s="2">
        <f>+S40+T60</f>
        <v>3347695</v>
      </c>
      <c r="U39" s="2">
        <f>+T40+U60</f>
        <v>3347695</v>
      </c>
      <c r="V39" s="2">
        <f>+S39</f>
        <v>3347695</v>
      </c>
      <c r="W39" s="2">
        <f>+G39</f>
        <v>-1761203</v>
      </c>
      <c r="X39" s="2"/>
      <c r="Y39" s="2">
        <f>+W39-X39</f>
        <v>-1761203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-1915166</v>
      </c>
      <c r="D40" s="43">
        <f t="shared" ref="D40:AA40" si="4">+D38+D39</f>
        <v>0</v>
      </c>
      <c r="E40" s="44">
        <f t="shared" si="4"/>
        <v>31039407</v>
      </c>
      <c r="F40" s="45">
        <f t="shared" si="4"/>
        <v>28689733</v>
      </c>
      <c r="G40" s="45">
        <f t="shared" si="4"/>
        <v>-15165</v>
      </c>
      <c r="H40" s="45">
        <f t="shared" si="4"/>
        <v>1540935</v>
      </c>
      <c r="I40" s="45">
        <f t="shared" si="4"/>
        <v>3347695</v>
      </c>
      <c r="J40" s="45">
        <f>+I40</f>
        <v>3347695</v>
      </c>
      <c r="K40" s="45">
        <f t="shared" si="4"/>
        <v>3347695</v>
      </c>
      <c r="L40" s="45">
        <f t="shared" si="4"/>
        <v>3347695</v>
      </c>
      <c r="M40" s="45">
        <f t="shared" si="4"/>
        <v>3347695</v>
      </c>
      <c r="N40" s="45">
        <f>+M40</f>
        <v>3347695</v>
      </c>
      <c r="O40" s="45">
        <f t="shared" si="4"/>
        <v>3347695</v>
      </c>
      <c r="P40" s="45">
        <f t="shared" si="4"/>
        <v>3347695</v>
      </c>
      <c r="Q40" s="45">
        <f t="shared" si="4"/>
        <v>3347695</v>
      </c>
      <c r="R40" s="45">
        <f>+Q40</f>
        <v>3347695</v>
      </c>
      <c r="S40" s="45">
        <f t="shared" si="4"/>
        <v>3347695</v>
      </c>
      <c r="T40" s="45">
        <f t="shared" si="4"/>
        <v>3347695</v>
      </c>
      <c r="U40" s="45">
        <f t="shared" si="4"/>
        <v>3347695</v>
      </c>
      <c r="V40" s="45">
        <f>+U40</f>
        <v>3347695</v>
      </c>
      <c r="W40" s="45">
        <f>+V40</f>
        <v>3347695</v>
      </c>
      <c r="X40" s="45">
        <f t="shared" si="4"/>
        <v>9421093</v>
      </c>
      <c r="Y40" s="45">
        <f t="shared" si="4"/>
        <v>-6073398</v>
      </c>
      <c r="Z40" s="46">
        <f>+IF(X40&lt;&gt;0,+(Y40/X40)*100,0)</f>
        <v>-64.465959522955558</v>
      </c>
      <c r="AA40" s="47">
        <f t="shared" si="4"/>
        <v>28689733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-1761203</v>
      </c>
      <c r="J60">
        <v>-1761203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269869</v>
      </c>
      <c r="D7" s="18"/>
      <c r="E7" s="19">
        <v>6792986</v>
      </c>
      <c r="F7" s="20">
        <v>6792986</v>
      </c>
      <c r="G7" s="20">
        <v>18118</v>
      </c>
      <c r="H7" s="20">
        <v>22660</v>
      </c>
      <c r="I7" s="20">
        <v>18909</v>
      </c>
      <c r="J7" s="20">
        <v>59687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59687</v>
      </c>
      <c r="X7" s="20">
        <v>1698246</v>
      </c>
      <c r="Y7" s="20">
        <v>-1638559</v>
      </c>
      <c r="Z7" s="21">
        <v>-96.485373732662993</v>
      </c>
      <c r="AA7" s="22">
        <v>6792986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6193830</v>
      </c>
      <c r="F9" s="20">
        <v>6193830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1548456</v>
      </c>
      <c r="Y9" s="20">
        <v>-1548456</v>
      </c>
      <c r="Z9" s="21">
        <v>-100</v>
      </c>
      <c r="AA9" s="22">
        <v>6193830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-2411890</v>
      </c>
      <c r="D14" s="18"/>
      <c r="E14" s="19"/>
      <c r="F14" s="20"/>
      <c r="G14" s="20"/>
      <c r="H14" s="20">
        <v>-464070</v>
      </c>
      <c r="I14" s="20">
        <v>-67341</v>
      </c>
      <c r="J14" s="20">
        <v>-531411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-531411</v>
      </c>
      <c r="X14" s="20"/>
      <c r="Y14" s="20">
        <v>-531411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-2142021</v>
      </c>
      <c r="D17" s="26">
        <f>SUM(D6:D16)</f>
        <v>0</v>
      </c>
      <c r="E17" s="27">
        <f t="shared" si="0"/>
        <v>12986816</v>
      </c>
      <c r="F17" s="28">
        <f t="shared" si="0"/>
        <v>12986816</v>
      </c>
      <c r="G17" s="28">
        <f t="shared" si="0"/>
        <v>18118</v>
      </c>
      <c r="H17" s="28">
        <f t="shared" si="0"/>
        <v>-441410</v>
      </c>
      <c r="I17" s="28">
        <f t="shared" si="0"/>
        <v>-48432</v>
      </c>
      <c r="J17" s="28">
        <f t="shared" si="0"/>
        <v>-471724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-471724</v>
      </c>
      <c r="X17" s="28">
        <f t="shared" si="0"/>
        <v>3246702</v>
      </c>
      <c r="Y17" s="28">
        <f t="shared" si="0"/>
        <v>-3718426</v>
      </c>
      <c r="Z17" s="29">
        <f>+IF(X17&lt;&gt;0,+(Y17/X17)*100,0)</f>
        <v>-114.52932853092153</v>
      </c>
      <c r="AA17" s="30">
        <f>SUM(AA6:AA16)</f>
        <v>12986816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-14751731</v>
      </c>
      <c r="D26" s="18"/>
      <c r="E26" s="19">
        <v>-10966800</v>
      </c>
      <c r="F26" s="20">
        <v>-10966800</v>
      </c>
      <c r="G26" s="20">
        <v>-1724119</v>
      </c>
      <c r="H26" s="20">
        <v>-919311</v>
      </c>
      <c r="I26" s="20">
        <v>-2302034</v>
      </c>
      <c r="J26" s="20">
        <v>-4945464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-4945464</v>
      </c>
      <c r="X26" s="20">
        <v>-2741694</v>
      </c>
      <c r="Y26" s="20">
        <v>-2203770</v>
      </c>
      <c r="Z26" s="21">
        <v>80.379867337492811</v>
      </c>
      <c r="AA26" s="22">
        <v>-10966800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-14751731</v>
      </c>
      <c r="D27" s="26">
        <f>SUM(D21:D26)</f>
        <v>0</v>
      </c>
      <c r="E27" s="27">
        <f t="shared" si="1"/>
        <v>-10966800</v>
      </c>
      <c r="F27" s="28">
        <f t="shared" si="1"/>
        <v>-10966800</v>
      </c>
      <c r="G27" s="28">
        <f t="shared" si="1"/>
        <v>-1724119</v>
      </c>
      <c r="H27" s="28">
        <f t="shared" si="1"/>
        <v>-919311</v>
      </c>
      <c r="I27" s="28">
        <f t="shared" si="1"/>
        <v>-2302034</v>
      </c>
      <c r="J27" s="28">
        <f t="shared" si="1"/>
        <v>-4945464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-4945464</v>
      </c>
      <c r="X27" s="28">
        <f t="shared" si="1"/>
        <v>-2741694</v>
      </c>
      <c r="Y27" s="28">
        <f t="shared" si="1"/>
        <v>-2203770</v>
      </c>
      <c r="Z27" s="29">
        <f>+IF(X27&lt;&gt;0,+(Y27/X27)*100,0)</f>
        <v>80.379867337492811</v>
      </c>
      <c r="AA27" s="30">
        <f>SUM(AA21:AA26)</f>
        <v>-10966800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-16893752</v>
      </c>
      <c r="D38" s="32">
        <f>+D17+D27+D36</f>
        <v>0</v>
      </c>
      <c r="E38" s="33">
        <f t="shared" si="3"/>
        <v>2020016</v>
      </c>
      <c r="F38" s="2">
        <f t="shared" si="3"/>
        <v>2020016</v>
      </c>
      <c r="G38" s="2">
        <f t="shared" si="3"/>
        <v>-1706001</v>
      </c>
      <c r="H38" s="2">
        <f t="shared" si="3"/>
        <v>-1360721</v>
      </c>
      <c r="I38" s="2">
        <f t="shared" si="3"/>
        <v>-2350466</v>
      </c>
      <c r="J38" s="2">
        <f t="shared" si="3"/>
        <v>-5417188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-5417188</v>
      </c>
      <c r="X38" s="2">
        <f t="shared" si="3"/>
        <v>505008</v>
      </c>
      <c r="Y38" s="2">
        <f t="shared" si="3"/>
        <v>-5922196</v>
      </c>
      <c r="Z38" s="34">
        <f>+IF(X38&lt;&gt;0,+(Y38/X38)*100,0)</f>
        <v>-1172.6935018851186</v>
      </c>
      <c r="AA38" s="35">
        <f>+AA17+AA27+AA36</f>
        <v>2020016</v>
      </c>
    </row>
    <row r="39" spans="1:27" x14ac:dyDescent="0.25">
      <c r="A39" s="23" t="s">
        <v>60</v>
      </c>
      <c r="B39" s="17"/>
      <c r="C39" s="32">
        <v>30790764</v>
      </c>
      <c r="D39" s="32"/>
      <c r="E39" s="33"/>
      <c r="F39" s="2"/>
      <c r="G39" s="2">
        <v>13887355</v>
      </c>
      <c r="H39" s="2">
        <f>+G40+H60</f>
        <v>12181354</v>
      </c>
      <c r="I39" s="2">
        <f>+H40+I60</f>
        <v>10820633</v>
      </c>
      <c r="J39" s="2">
        <f>+G39</f>
        <v>13887355</v>
      </c>
      <c r="K39" s="2">
        <f>+I40+K60</f>
        <v>8470167</v>
      </c>
      <c r="L39" s="2">
        <f>+K40+L60</f>
        <v>8470167</v>
      </c>
      <c r="M39" s="2">
        <f>+L40+M60</f>
        <v>8470167</v>
      </c>
      <c r="N39" s="2">
        <f>+K39</f>
        <v>8470167</v>
      </c>
      <c r="O39" s="2">
        <f>+M40+O60</f>
        <v>8470167</v>
      </c>
      <c r="P39" s="2">
        <f>+O40+P60</f>
        <v>8470167</v>
      </c>
      <c r="Q39" s="2">
        <f>+P40+Q60</f>
        <v>8470167</v>
      </c>
      <c r="R39" s="2">
        <f>+O39</f>
        <v>8470167</v>
      </c>
      <c r="S39" s="2">
        <f>+Q40+S60</f>
        <v>8470167</v>
      </c>
      <c r="T39" s="2">
        <f>+S40+T60</f>
        <v>8470167</v>
      </c>
      <c r="U39" s="2">
        <f>+T40+U60</f>
        <v>8470167</v>
      </c>
      <c r="V39" s="2">
        <f>+S39</f>
        <v>8470167</v>
      </c>
      <c r="W39" s="2">
        <f>+G39</f>
        <v>13887355</v>
      </c>
      <c r="X39" s="2"/>
      <c r="Y39" s="2">
        <f>+W39-X39</f>
        <v>13887355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13897012</v>
      </c>
      <c r="D40" s="43">
        <f t="shared" ref="D40:AA40" si="4">+D38+D39</f>
        <v>0</v>
      </c>
      <c r="E40" s="44">
        <f t="shared" si="4"/>
        <v>2020016</v>
      </c>
      <c r="F40" s="45">
        <f t="shared" si="4"/>
        <v>2020016</v>
      </c>
      <c r="G40" s="45">
        <f t="shared" si="4"/>
        <v>12181354</v>
      </c>
      <c r="H40" s="45">
        <f t="shared" si="4"/>
        <v>10820633</v>
      </c>
      <c r="I40" s="45">
        <f t="shared" si="4"/>
        <v>8470167</v>
      </c>
      <c r="J40" s="45">
        <f>+I40</f>
        <v>8470167</v>
      </c>
      <c r="K40" s="45">
        <f t="shared" si="4"/>
        <v>8470167</v>
      </c>
      <c r="L40" s="45">
        <f t="shared" si="4"/>
        <v>8470167</v>
      </c>
      <c r="M40" s="45">
        <f t="shared" si="4"/>
        <v>8470167</v>
      </c>
      <c r="N40" s="45">
        <f>+M40</f>
        <v>8470167</v>
      </c>
      <c r="O40" s="45">
        <f t="shared" si="4"/>
        <v>8470167</v>
      </c>
      <c r="P40" s="45">
        <f t="shared" si="4"/>
        <v>8470167</v>
      </c>
      <c r="Q40" s="45">
        <f t="shared" si="4"/>
        <v>8470167</v>
      </c>
      <c r="R40" s="45">
        <f>+Q40</f>
        <v>8470167</v>
      </c>
      <c r="S40" s="45">
        <f t="shared" si="4"/>
        <v>8470167</v>
      </c>
      <c r="T40" s="45">
        <f t="shared" si="4"/>
        <v>8470167</v>
      </c>
      <c r="U40" s="45">
        <f t="shared" si="4"/>
        <v>8470167</v>
      </c>
      <c r="V40" s="45">
        <f>+U40</f>
        <v>8470167</v>
      </c>
      <c r="W40" s="45">
        <f>+V40</f>
        <v>8470167</v>
      </c>
      <c r="X40" s="45">
        <f t="shared" si="4"/>
        <v>505008</v>
      </c>
      <c r="Y40" s="45">
        <f t="shared" si="4"/>
        <v>7965159</v>
      </c>
      <c r="Z40" s="46">
        <f>+IF(X40&lt;&gt;0,+(Y40/X40)*100,0)</f>
        <v>1577.2342220321261</v>
      </c>
      <c r="AA40" s="47">
        <f t="shared" si="4"/>
        <v>2020016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13887355</v>
      </c>
      <c r="J60">
        <v>13887355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655780</v>
      </c>
      <c r="D14" s="18"/>
      <c r="E14" s="19">
        <v>14069</v>
      </c>
      <c r="F14" s="20">
        <v>14069</v>
      </c>
      <c r="G14" s="20">
        <v>69433</v>
      </c>
      <c r="H14" s="20">
        <v>74760</v>
      </c>
      <c r="I14" s="20">
        <v>20058</v>
      </c>
      <c r="J14" s="20">
        <v>164251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164251</v>
      </c>
      <c r="X14" s="20">
        <v>3516</v>
      </c>
      <c r="Y14" s="20">
        <v>160735</v>
      </c>
      <c r="Z14" s="21">
        <v>4571.5301478953361</v>
      </c>
      <c r="AA14" s="22">
        <v>14069</v>
      </c>
    </row>
    <row r="15" spans="1:27" x14ac:dyDescent="0.25">
      <c r="A15" s="23" t="s">
        <v>43</v>
      </c>
      <c r="B15" s="17" t="s">
        <v>32</v>
      </c>
      <c r="C15" s="18">
        <v>-3959248</v>
      </c>
      <c r="D15" s="18"/>
      <c r="E15" s="19">
        <v>-3409423</v>
      </c>
      <c r="F15" s="20">
        <v>-3409423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-852357</v>
      </c>
      <c r="Y15" s="20">
        <v>852357</v>
      </c>
      <c r="Z15" s="21">
        <v>-100</v>
      </c>
      <c r="AA15" s="22">
        <v>-3409423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-3303468</v>
      </c>
      <c r="D17" s="26">
        <f>SUM(D6:D16)</f>
        <v>0</v>
      </c>
      <c r="E17" s="27">
        <f t="shared" si="0"/>
        <v>-3395354</v>
      </c>
      <c r="F17" s="28">
        <f t="shared" si="0"/>
        <v>-3395354</v>
      </c>
      <c r="G17" s="28">
        <f t="shared" si="0"/>
        <v>69433</v>
      </c>
      <c r="H17" s="28">
        <f t="shared" si="0"/>
        <v>74760</v>
      </c>
      <c r="I17" s="28">
        <f t="shared" si="0"/>
        <v>20058</v>
      </c>
      <c r="J17" s="28">
        <f t="shared" si="0"/>
        <v>164251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164251</v>
      </c>
      <c r="X17" s="28">
        <f t="shared" si="0"/>
        <v>-848841</v>
      </c>
      <c r="Y17" s="28">
        <f t="shared" si="0"/>
        <v>1013092</v>
      </c>
      <c r="Z17" s="29">
        <f>+IF(X17&lt;&gt;0,+(Y17/X17)*100,0)</f>
        <v>-119.35003139575019</v>
      </c>
      <c r="AA17" s="30">
        <f>SUM(AA6:AA16)</f>
        <v>-3395354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-3303468</v>
      </c>
      <c r="D38" s="32">
        <f>+D17+D27+D36</f>
        <v>0</v>
      </c>
      <c r="E38" s="33">
        <f t="shared" si="3"/>
        <v>-3395354</v>
      </c>
      <c r="F38" s="2">
        <f t="shared" si="3"/>
        <v>-3395354</v>
      </c>
      <c r="G38" s="2">
        <f t="shared" si="3"/>
        <v>69433</v>
      </c>
      <c r="H38" s="2">
        <f t="shared" si="3"/>
        <v>74760</v>
      </c>
      <c r="I38" s="2">
        <f t="shared" si="3"/>
        <v>20058</v>
      </c>
      <c r="J38" s="2">
        <f t="shared" si="3"/>
        <v>164251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164251</v>
      </c>
      <c r="X38" s="2">
        <f t="shared" si="3"/>
        <v>-848841</v>
      </c>
      <c r="Y38" s="2">
        <f t="shared" si="3"/>
        <v>1013092</v>
      </c>
      <c r="Z38" s="34">
        <f>+IF(X38&lt;&gt;0,+(Y38/X38)*100,0)</f>
        <v>-119.35003139575019</v>
      </c>
      <c r="AA38" s="35">
        <f>+AA17+AA27+AA36</f>
        <v>-3395354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69433</v>
      </c>
      <c r="I39" s="2">
        <f>+H40+I60</f>
        <v>144193</v>
      </c>
      <c r="J39" s="2">
        <f>+G39</f>
        <v>0</v>
      </c>
      <c r="K39" s="2">
        <f>+I40+K60</f>
        <v>164251</v>
      </c>
      <c r="L39" s="2">
        <f>+K40+L60</f>
        <v>164251</v>
      </c>
      <c r="M39" s="2">
        <f>+L40+M60</f>
        <v>164251</v>
      </c>
      <c r="N39" s="2">
        <f>+K39</f>
        <v>164251</v>
      </c>
      <c r="O39" s="2">
        <f>+M40+O60</f>
        <v>164251</v>
      </c>
      <c r="P39" s="2">
        <f>+O40+P60</f>
        <v>164251</v>
      </c>
      <c r="Q39" s="2">
        <f>+P40+Q60</f>
        <v>164251</v>
      </c>
      <c r="R39" s="2">
        <f>+O39</f>
        <v>164251</v>
      </c>
      <c r="S39" s="2">
        <f>+Q40+S60</f>
        <v>164251</v>
      </c>
      <c r="T39" s="2">
        <f>+S40+T60</f>
        <v>164251</v>
      </c>
      <c r="U39" s="2">
        <f>+T40+U60</f>
        <v>164251</v>
      </c>
      <c r="V39" s="2">
        <f>+S39</f>
        <v>164251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-3303468</v>
      </c>
      <c r="D40" s="43">
        <f t="shared" ref="D40:AA40" si="4">+D38+D39</f>
        <v>0</v>
      </c>
      <c r="E40" s="44">
        <f t="shared" si="4"/>
        <v>-3395354</v>
      </c>
      <c r="F40" s="45">
        <f t="shared" si="4"/>
        <v>-3395354</v>
      </c>
      <c r="G40" s="45">
        <f t="shared" si="4"/>
        <v>69433</v>
      </c>
      <c r="H40" s="45">
        <f t="shared" si="4"/>
        <v>144193</v>
      </c>
      <c r="I40" s="45">
        <f t="shared" si="4"/>
        <v>164251</v>
      </c>
      <c r="J40" s="45">
        <f>+I40</f>
        <v>164251</v>
      </c>
      <c r="K40" s="45">
        <f t="shared" si="4"/>
        <v>164251</v>
      </c>
      <c r="L40" s="45">
        <f t="shared" si="4"/>
        <v>164251</v>
      </c>
      <c r="M40" s="45">
        <f t="shared" si="4"/>
        <v>164251</v>
      </c>
      <c r="N40" s="45">
        <f>+M40</f>
        <v>164251</v>
      </c>
      <c r="O40" s="45">
        <f t="shared" si="4"/>
        <v>164251</v>
      </c>
      <c r="P40" s="45">
        <f t="shared" si="4"/>
        <v>164251</v>
      </c>
      <c r="Q40" s="45">
        <f t="shared" si="4"/>
        <v>164251</v>
      </c>
      <c r="R40" s="45">
        <f>+Q40</f>
        <v>164251</v>
      </c>
      <c r="S40" s="45">
        <f t="shared" si="4"/>
        <v>164251</v>
      </c>
      <c r="T40" s="45">
        <f t="shared" si="4"/>
        <v>164251</v>
      </c>
      <c r="U40" s="45">
        <f t="shared" si="4"/>
        <v>164251</v>
      </c>
      <c r="V40" s="45">
        <f>+U40</f>
        <v>164251</v>
      </c>
      <c r="W40" s="45">
        <f>+V40</f>
        <v>164251</v>
      </c>
      <c r="X40" s="45">
        <f t="shared" si="4"/>
        <v>-848841</v>
      </c>
      <c r="Y40" s="45">
        <f t="shared" si="4"/>
        <v>1013092</v>
      </c>
      <c r="Z40" s="46">
        <f>+IF(X40&lt;&gt;0,+(Y40/X40)*100,0)</f>
        <v>-119.35003139575019</v>
      </c>
      <c r="AA40" s="47">
        <f t="shared" si="4"/>
        <v>-3395354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798174</v>
      </c>
      <c r="D7" s="18"/>
      <c r="E7" s="19"/>
      <c r="F7" s="20"/>
      <c r="G7" s="20">
        <v>53661</v>
      </c>
      <c r="H7" s="20">
        <v>43904</v>
      </c>
      <c r="I7" s="20">
        <v>38983</v>
      </c>
      <c r="J7" s="20">
        <v>136548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136548</v>
      </c>
      <c r="X7" s="20"/>
      <c r="Y7" s="20">
        <v>136548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-22751738</v>
      </c>
      <c r="D14" s="18"/>
      <c r="E14" s="19"/>
      <c r="F14" s="20"/>
      <c r="G14" s="20">
        <v>-3006605</v>
      </c>
      <c r="H14" s="20">
        <v>-2139865</v>
      </c>
      <c r="I14" s="20">
        <v>-1400867</v>
      </c>
      <c r="J14" s="20">
        <v>-6547337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-6547337</v>
      </c>
      <c r="X14" s="20"/>
      <c r="Y14" s="20">
        <v>-6547337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-21953564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-2952944</v>
      </c>
      <c r="H17" s="28">
        <f t="shared" si="0"/>
        <v>-2095961</v>
      </c>
      <c r="I17" s="28">
        <f t="shared" si="0"/>
        <v>-1361884</v>
      </c>
      <c r="J17" s="28">
        <f t="shared" si="0"/>
        <v>-6410789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-6410789</v>
      </c>
      <c r="X17" s="28">
        <f t="shared" si="0"/>
        <v>0</v>
      </c>
      <c r="Y17" s="28">
        <f t="shared" si="0"/>
        <v>-6410789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-63082975</v>
      </c>
      <c r="D26" s="18"/>
      <c r="E26" s="19"/>
      <c r="F26" s="20"/>
      <c r="G26" s="20">
        <v>-17062338</v>
      </c>
      <c r="H26" s="20">
        <v>-1553263</v>
      </c>
      <c r="I26" s="20">
        <v>-4487410</v>
      </c>
      <c r="J26" s="20">
        <v>-23103011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-23103011</v>
      </c>
      <c r="X26" s="20"/>
      <c r="Y26" s="20">
        <v>-23103011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-63082975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-17062338</v>
      </c>
      <c r="H27" s="28">
        <f t="shared" si="1"/>
        <v>-1553263</v>
      </c>
      <c r="I27" s="28">
        <f t="shared" si="1"/>
        <v>-4487410</v>
      </c>
      <c r="J27" s="28">
        <f t="shared" si="1"/>
        <v>-23103011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-23103011</v>
      </c>
      <c r="X27" s="28">
        <f t="shared" si="1"/>
        <v>0</v>
      </c>
      <c r="Y27" s="28">
        <f t="shared" si="1"/>
        <v>-23103011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-85036539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-20015282</v>
      </c>
      <c r="H38" s="2">
        <f t="shared" si="3"/>
        <v>-3649224</v>
      </c>
      <c r="I38" s="2">
        <f t="shared" si="3"/>
        <v>-5849294</v>
      </c>
      <c r="J38" s="2">
        <f t="shared" si="3"/>
        <v>-29513800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-29513800</v>
      </c>
      <c r="X38" s="2">
        <f t="shared" si="3"/>
        <v>0</v>
      </c>
      <c r="Y38" s="2">
        <f t="shared" si="3"/>
        <v>-29513800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-20015282</v>
      </c>
      <c r="I39" s="2">
        <f>+H40+I60</f>
        <v>-23664506</v>
      </c>
      <c r="J39" s="2">
        <f>+G39</f>
        <v>0</v>
      </c>
      <c r="K39" s="2">
        <f>+I40+K60</f>
        <v>-29513800</v>
      </c>
      <c r="L39" s="2">
        <f>+K40+L60</f>
        <v>-29513800</v>
      </c>
      <c r="M39" s="2">
        <f>+L40+M60</f>
        <v>-29513800</v>
      </c>
      <c r="N39" s="2">
        <f>+K39</f>
        <v>-29513800</v>
      </c>
      <c r="O39" s="2">
        <f>+M40+O60</f>
        <v>-29513800</v>
      </c>
      <c r="P39" s="2">
        <f>+O40+P60</f>
        <v>-29513800</v>
      </c>
      <c r="Q39" s="2">
        <f>+P40+Q60</f>
        <v>-29513800</v>
      </c>
      <c r="R39" s="2">
        <f>+O39</f>
        <v>-29513800</v>
      </c>
      <c r="S39" s="2">
        <f>+Q40+S60</f>
        <v>-29513800</v>
      </c>
      <c r="T39" s="2">
        <f>+S40+T60</f>
        <v>-29513800</v>
      </c>
      <c r="U39" s="2">
        <f>+T40+U60</f>
        <v>-29513800</v>
      </c>
      <c r="V39" s="2">
        <f>+S39</f>
        <v>-29513800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-85036539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-20015282</v>
      </c>
      <c r="H40" s="45">
        <f t="shared" si="4"/>
        <v>-23664506</v>
      </c>
      <c r="I40" s="45">
        <f t="shared" si="4"/>
        <v>-29513800</v>
      </c>
      <c r="J40" s="45">
        <f>+I40</f>
        <v>-29513800</v>
      </c>
      <c r="K40" s="45">
        <f t="shared" si="4"/>
        <v>-29513800</v>
      </c>
      <c r="L40" s="45">
        <f t="shared" si="4"/>
        <v>-29513800</v>
      </c>
      <c r="M40" s="45">
        <f t="shared" si="4"/>
        <v>-29513800</v>
      </c>
      <c r="N40" s="45">
        <f>+M40</f>
        <v>-29513800</v>
      </c>
      <c r="O40" s="45">
        <f t="shared" si="4"/>
        <v>-29513800</v>
      </c>
      <c r="P40" s="45">
        <f t="shared" si="4"/>
        <v>-29513800</v>
      </c>
      <c r="Q40" s="45">
        <f t="shared" si="4"/>
        <v>-29513800</v>
      </c>
      <c r="R40" s="45">
        <f>+Q40</f>
        <v>-29513800</v>
      </c>
      <c r="S40" s="45">
        <f t="shared" si="4"/>
        <v>-29513800</v>
      </c>
      <c r="T40" s="45">
        <f t="shared" si="4"/>
        <v>-29513800</v>
      </c>
      <c r="U40" s="45">
        <f t="shared" si="4"/>
        <v>-29513800</v>
      </c>
      <c r="V40" s="45">
        <f>+U40</f>
        <v>-29513800</v>
      </c>
      <c r="W40" s="45">
        <f>+V40</f>
        <v>-29513800</v>
      </c>
      <c r="X40" s="45">
        <f t="shared" si="4"/>
        <v>0</v>
      </c>
      <c r="Y40" s="45">
        <f t="shared" si="4"/>
        <v>-29513800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1167</v>
      </c>
      <c r="D6" s="18"/>
      <c r="E6" s="19"/>
      <c r="F6" s="20"/>
      <c r="G6" s="20"/>
      <c r="H6" s="20">
        <v>347</v>
      </c>
      <c r="I6" s="20"/>
      <c r="J6" s="20">
        <v>347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347</v>
      </c>
      <c r="X6" s="20"/>
      <c r="Y6" s="20">
        <v>347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134719</v>
      </c>
      <c r="D7" s="18"/>
      <c r="E7" s="19">
        <v>342261655</v>
      </c>
      <c r="F7" s="20">
        <v>342261655</v>
      </c>
      <c r="G7" s="20">
        <v>10618</v>
      </c>
      <c r="H7" s="20"/>
      <c r="I7" s="20">
        <v>618</v>
      </c>
      <c r="J7" s="20">
        <v>11236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11236</v>
      </c>
      <c r="X7" s="20">
        <v>85565412</v>
      </c>
      <c r="Y7" s="20">
        <v>-85554176</v>
      </c>
      <c r="Z7" s="21">
        <v>-99.986868525801057</v>
      </c>
      <c r="AA7" s="22">
        <v>342261655</v>
      </c>
    </row>
    <row r="8" spans="1:27" x14ac:dyDescent="0.25">
      <c r="A8" s="23" t="s">
        <v>36</v>
      </c>
      <c r="B8" s="17" t="s">
        <v>32</v>
      </c>
      <c r="C8" s="18">
        <v>31532</v>
      </c>
      <c r="D8" s="18"/>
      <c r="E8" s="19">
        <v>12139747</v>
      </c>
      <c r="F8" s="20">
        <v>12139747</v>
      </c>
      <c r="G8" s="20">
        <v>2676</v>
      </c>
      <c r="H8" s="20">
        <v>669</v>
      </c>
      <c r="I8" s="20">
        <v>2699</v>
      </c>
      <c r="J8" s="20">
        <v>6044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6044</v>
      </c>
      <c r="X8" s="20">
        <v>3033387</v>
      </c>
      <c r="Y8" s="20">
        <v>-3027343</v>
      </c>
      <c r="Z8" s="21">
        <v>-99.800750777925799</v>
      </c>
      <c r="AA8" s="22">
        <v>12139747</v>
      </c>
    </row>
    <row r="9" spans="1:27" x14ac:dyDescent="0.25">
      <c r="A9" s="23" t="s">
        <v>37</v>
      </c>
      <c r="B9" s="17" t="s">
        <v>6</v>
      </c>
      <c r="C9" s="18">
        <v>637</v>
      </c>
      <c r="D9" s="18"/>
      <c r="E9" s="19">
        <v>66494080</v>
      </c>
      <c r="F9" s="20">
        <v>66494080</v>
      </c>
      <c r="G9" s="20">
        <v>669</v>
      </c>
      <c r="H9" s="20"/>
      <c r="I9" s="20">
        <v>669</v>
      </c>
      <c r="J9" s="20">
        <v>1338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1338</v>
      </c>
      <c r="X9" s="20"/>
      <c r="Y9" s="20">
        <v>1338</v>
      </c>
      <c r="Z9" s="21"/>
      <c r="AA9" s="22">
        <v>66494080</v>
      </c>
    </row>
    <row r="10" spans="1:27" x14ac:dyDescent="0.25">
      <c r="A10" s="23" t="s">
        <v>38</v>
      </c>
      <c r="B10" s="17" t="s">
        <v>6</v>
      </c>
      <c r="C10" s="18">
        <v>-59684695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-104511601</v>
      </c>
      <c r="D14" s="18"/>
      <c r="E14" s="19"/>
      <c r="F14" s="20"/>
      <c r="G14" s="20">
        <v>-16389772</v>
      </c>
      <c r="H14" s="20">
        <v>-11660237</v>
      </c>
      <c r="I14" s="20">
        <v>-7128774</v>
      </c>
      <c r="J14" s="20">
        <v>-35178783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-35178783</v>
      </c>
      <c r="X14" s="20"/>
      <c r="Y14" s="20">
        <v>-35178783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-164028241</v>
      </c>
      <c r="D17" s="26">
        <f>SUM(D6:D16)</f>
        <v>0</v>
      </c>
      <c r="E17" s="27">
        <f t="shared" si="0"/>
        <v>420895482</v>
      </c>
      <c r="F17" s="28">
        <f t="shared" si="0"/>
        <v>420895482</v>
      </c>
      <c r="G17" s="28">
        <f t="shared" si="0"/>
        <v>-16375809</v>
      </c>
      <c r="H17" s="28">
        <f t="shared" si="0"/>
        <v>-11659221</v>
      </c>
      <c r="I17" s="28">
        <f t="shared" si="0"/>
        <v>-7124788</v>
      </c>
      <c r="J17" s="28">
        <f t="shared" si="0"/>
        <v>-35159818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-35159818</v>
      </c>
      <c r="X17" s="28">
        <f t="shared" si="0"/>
        <v>88598799</v>
      </c>
      <c r="Y17" s="28">
        <f t="shared" si="0"/>
        <v>-123758617</v>
      </c>
      <c r="Z17" s="29">
        <f>+IF(X17&lt;&gt;0,+(Y17/X17)*100,0)</f>
        <v>-139.68430542721012</v>
      </c>
      <c r="AA17" s="30">
        <f>SUM(AA6:AA16)</f>
        <v>420895482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-174191489</v>
      </c>
      <c r="D26" s="18"/>
      <c r="E26" s="19"/>
      <c r="F26" s="20"/>
      <c r="G26" s="20">
        <v>-785251</v>
      </c>
      <c r="H26" s="20">
        <v>-22587983</v>
      </c>
      <c r="I26" s="20">
        <v>-14353304</v>
      </c>
      <c r="J26" s="20">
        <v>-37726538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-37726538</v>
      </c>
      <c r="X26" s="20"/>
      <c r="Y26" s="20">
        <v>-37726538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-174191489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-785251</v>
      </c>
      <c r="H27" s="28">
        <f t="shared" si="1"/>
        <v>-22587983</v>
      </c>
      <c r="I27" s="28">
        <f t="shared" si="1"/>
        <v>-14353304</v>
      </c>
      <c r="J27" s="28">
        <f t="shared" si="1"/>
        <v>-37726538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-37726538</v>
      </c>
      <c r="X27" s="28">
        <f t="shared" si="1"/>
        <v>0</v>
      </c>
      <c r="Y27" s="28">
        <f t="shared" si="1"/>
        <v>-37726538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-338219730</v>
      </c>
      <c r="D38" s="32">
        <f>+D17+D27+D36</f>
        <v>0</v>
      </c>
      <c r="E38" s="33">
        <f t="shared" si="3"/>
        <v>420895482</v>
      </c>
      <c r="F38" s="2">
        <f t="shared" si="3"/>
        <v>420895482</v>
      </c>
      <c r="G38" s="2">
        <f t="shared" si="3"/>
        <v>-17161060</v>
      </c>
      <c r="H38" s="2">
        <f t="shared" si="3"/>
        <v>-34247204</v>
      </c>
      <c r="I38" s="2">
        <f t="shared" si="3"/>
        <v>-21478092</v>
      </c>
      <c r="J38" s="2">
        <f t="shared" si="3"/>
        <v>-72886356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-72886356</v>
      </c>
      <c r="X38" s="2">
        <f t="shared" si="3"/>
        <v>88598799</v>
      </c>
      <c r="Y38" s="2">
        <f t="shared" si="3"/>
        <v>-161485155</v>
      </c>
      <c r="Z38" s="34">
        <f>+IF(X38&lt;&gt;0,+(Y38/X38)*100,0)</f>
        <v>-182.26562529363406</v>
      </c>
      <c r="AA38" s="35">
        <f>+AA17+AA27+AA36</f>
        <v>420895482</v>
      </c>
    </row>
    <row r="39" spans="1:27" x14ac:dyDescent="0.25">
      <c r="A39" s="23" t="s">
        <v>60</v>
      </c>
      <c r="B39" s="17"/>
      <c r="C39" s="32">
        <v>-224878458</v>
      </c>
      <c r="D39" s="32"/>
      <c r="E39" s="33"/>
      <c r="F39" s="2"/>
      <c r="G39" s="2"/>
      <c r="H39" s="2">
        <f>+G40+H60</f>
        <v>-17161060</v>
      </c>
      <c r="I39" s="2">
        <f>+H40+I60</f>
        <v>-50747944</v>
      </c>
      <c r="J39" s="2">
        <f>+G39</f>
        <v>0</v>
      </c>
      <c r="K39" s="2">
        <f>+I40+K60</f>
        <v>-72226036</v>
      </c>
      <c r="L39" s="2">
        <f>+K40+L60</f>
        <v>-72226036</v>
      </c>
      <c r="M39" s="2">
        <f>+L40+M60</f>
        <v>-72226036</v>
      </c>
      <c r="N39" s="2">
        <f>+K39</f>
        <v>-72226036</v>
      </c>
      <c r="O39" s="2">
        <f>+M40+O60</f>
        <v>-72226036</v>
      </c>
      <c r="P39" s="2">
        <f>+O40+P60</f>
        <v>-72226036</v>
      </c>
      <c r="Q39" s="2">
        <f>+P40+Q60</f>
        <v>-72226036</v>
      </c>
      <c r="R39" s="2">
        <f>+O39</f>
        <v>-72226036</v>
      </c>
      <c r="S39" s="2">
        <f>+Q40+S60</f>
        <v>-72226036</v>
      </c>
      <c r="T39" s="2">
        <f>+S40+T60</f>
        <v>-72226036</v>
      </c>
      <c r="U39" s="2">
        <f>+T40+U60</f>
        <v>-72226036</v>
      </c>
      <c r="V39" s="2">
        <f>+S39</f>
        <v>-72226036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-563098188</v>
      </c>
      <c r="D40" s="43">
        <f t="shared" ref="D40:AA40" si="4">+D38+D39</f>
        <v>0</v>
      </c>
      <c r="E40" s="44">
        <f t="shared" si="4"/>
        <v>420895482</v>
      </c>
      <c r="F40" s="45">
        <f t="shared" si="4"/>
        <v>420895482</v>
      </c>
      <c r="G40" s="45">
        <f t="shared" si="4"/>
        <v>-17161060</v>
      </c>
      <c r="H40" s="45">
        <f t="shared" si="4"/>
        <v>-51408264</v>
      </c>
      <c r="I40" s="45">
        <f t="shared" si="4"/>
        <v>-72226036</v>
      </c>
      <c r="J40" s="45">
        <f>+I40</f>
        <v>-72226036</v>
      </c>
      <c r="K40" s="45">
        <f t="shared" si="4"/>
        <v>-72226036</v>
      </c>
      <c r="L40" s="45">
        <f t="shared" si="4"/>
        <v>-72226036</v>
      </c>
      <c r="M40" s="45">
        <f t="shared" si="4"/>
        <v>-72226036</v>
      </c>
      <c r="N40" s="45">
        <f>+M40</f>
        <v>-72226036</v>
      </c>
      <c r="O40" s="45">
        <f t="shared" si="4"/>
        <v>-72226036</v>
      </c>
      <c r="P40" s="45">
        <f t="shared" si="4"/>
        <v>-72226036</v>
      </c>
      <c r="Q40" s="45">
        <f t="shared" si="4"/>
        <v>-72226036</v>
      </c>
      <c r="R40" s="45">
        <f>+Q40</f>
        <v>-72226036</v>
      </c>
      <c r="S40" s="45">
        <f t="shared" si="4"/>
        <v>-72226036</v>
      </c>
      <c r="T40" s="45">
        <f t="shared" si="4"/>
        <v>-72226036</v>
      </c>
      <c r="U40" s="45">
        <f t="shared" si="4"/>
        <v>-72226036</v>
      </c>
      <c r="V40" s="45">
        <f>+U40</f>
        <v>-72226036</v>
      </c>
      <c r="W40" s="45">
        <f>+V40</f>
        <v>-72226036</v>
      </c>
      <c r="X40" s="45">
        <f t="shared" si="4"/>
        <v>88598799</v>
      </c>
      <c r="Y40" s="45">
        <f t="shared" si="4"/>
        <v>-161485155</v>
      </c>
      <c r="Z40" s="46">
        <f>+IF(X40&lt;&gt;0,+(Y40/X40)*100,0)</f>
        <v>-182.26562529363406</v>
      </c>
      <c r="AA40" s="47">
        <f t="shared" si="4"/>
        <v>420895482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660320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7401</v>
      </c>
      <c r="D7" s="18"/>
      <c r="E7" s="19"/>
      <c r="F7" s="20"/>
      <c r="G7" s="20"/>
      <c r="H7" s="20">
        <v>2816</v>
      </c>
      <c r="I7" s="20"/>
      <c r="J7" s="20">
        <v>2816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2816</v>
      </c>
      <c r="X7" s="20"/>
      <c r="Y7" s="20">
        <v>2816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-4069069</v>
      </c>
      <c r="D14" s="18"/>
      <c r="E14" s="19"/>
      <c r="F14" s="20"/>
      <c r="G14" s="20">
        <v>-66469</v>
      </c>
      <c r="H14" s="20">
        <v>-200052</v>
      </c>
      <c r="I14" s="20">
        <v>-154696</v>
      </c>
      <c r="J14" s="20">
        <v>-421217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-421217</v>
      </c>
      <c r="X14" s="20"/>
      <c r="Y14" s="20">
        <v>-421217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-1461153</v>
      </c>
      <c r="D15" s="18"/>
      <c r="E15" s="19"/>
      <c r="F15" s="20"/>
      <c r="G15" s="20"/>
      <c r="H15" s="20">
        <v>-181938</v>
      </c>
      <c r="I15" s="20">
        <v>-181938</v>
      </c>
      <c r="J15" s="20">
        <v>-363876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-363876</v>
      </c>
      <c r="X15" s="20"/>
      <c r="Y15" s="20">
        <v>-363876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-5522821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-66469</v>
      </c>
      <c r="H17" s="28">
        <f t="shared" si="0"/>
        <v>-379174</v>
      </c>
      <c r="I17" s="28">
        <f t="shared" si="0"/>
        <v>-336634</v>
      </c>
      <c r="J17" s="28">
        <f t="shared" si="0"/>
        <v>-782277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-782277</v>
      </c>
      <c r="X17" s="28">
        <f t="shared" si="0"/>
        <v>0</v>
      </c>
      <c r="Y17" s="28">
        <f t="shared" si="0"/>
        <v>-782277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-245612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-245612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-5768433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-66469</v>
      </c>
      <c r="H38" s="2">
        <f t="shared" si="3"/>
        <v>-379174</v>
      </c>
      <c r="I38" s="2">
        <f t="shared" si="3"/>
        <v>-336634</v>
      </c>
      <c r="J38" s="2">
        <f t="shared" si="3"/>
        <v>-782277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-782277</v>
      </c>
      <c r="X38" s="2">
        <f t="shared" si="3"/>
        <v>0</v>
      </c>
      <c r="Y38" s="2">
        <f t="shared" si="3"/>
        <v>-782277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-66469</v>
      </c>
      <c r="I39" s="2">
        <f>+H40+I60</f>
        <v>-445643</v>
      </c>
      <c r="J39" s="2">
        <f>+G39</f>
        <v>0</v>
      </c>
      <c r="K39" s="2">
        <f>+I40+K60</f>
        <v>-782277</v>
      </c>
      <c r="L39" s="2">
        <f>+K40+L60</f>
        <v>-782277</v>
      </c>
      <c r="M39" s="2">
        <f>+L40+M60</f>
        <v>-782277</v>
      </c>
      <c r="N39" s="2">
        <f>+K39</f>
        <v>-782277</v>
      </c>
      <c r="O39" s="2">
        <f>+M40+O60</f>
        <v>-782277</v>
      </c>
      <c r="P39" s="2">
        <f>+O40+P60</f>
        <v>-782277</v>
      </c>
      <c r="Q39" s="2">
        <f>+P40+Q60</f>
        <v>-782277</v>
      </c>
      <c r="R39" s="2">
        <f>+O39</f>
        <v>-782277</v>
      </c>
      <c r="S39" s="2">
        <f>+Q40+S60</f>
        <v>-782277</v>
      </c>
      <c r="T39" s="2">
        <f>+S40+T60</f>
        <v>-782277</v>
      </c>
      <c r="U39" s="2">
        <f>+T40+U60</f>
        <v>-782277</v>
      </c>
      <c r="V39" s="2">
        <f>+S39</f>
        <v>-782277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-5768433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-66469</v>
      </c>
      <c r="H40" s="45">
        <f t="shared" si="4"/>
        <v>-445643</v>
      </c>
      <c r="I40" s="45">
        <f t="shared" si="4"/>
        <v>-782277</v>
      </c>
      <c r="J40" s="45">
        <f>+I40</f>
        <v>-782277</v>
      </c>
      <c r="K40" s="45">
        <f t="shared" si="4"/>
        <v>-782277</v>
      </c>
      <c r="L40" s="45">
        <f t="shared" si="4"/>
        <v>-782277</v>
      </c>
      <c r="M40" s="45">
        <f t="shared" si="4"/>
        <v>-782277</v>
      </c>
      <c r="N40" s="45">
        <f>+M40</f>
        <v>-782277</v>
      </c>
      <c r="O40" s="45">
        <f t="shared" si="4"/>
        <v>-782277</v>
      </c>
      <c r="P40" s="45">
        <f t="shared" si="4"/>
        <v>-782277</v>
      </c>
      <c r="Q40" s="45">
        <f t="shared" si="4"/>
        <v>-782277</v>
      </c>
      <c r="R40" s="45">
        <f>+Q40</f>
        <v>-782277</v>
      </c>
      <c r="S40" s="45">
        <f t="shared" si="4"/>
        <v>-782277</v>
      </c>
      <c r="T40" s="45">
        <f t="shared" si="4"/>
        <v>-782277</v>
      </c>
      <c r="U40" s="45">
        <f t="shared" si="4"/>
        <v>-782277</v>
      </c>
      <c r="V40" s="45">
        <f>+U40</f>
        <v>-782277</v>
      </c>
      <c r="W40" s="45">
        <f>+V40</f>
        <v>-782277</v>
      </c>
      <c r="X40" s="45">
        <f t="shared" si="4"/>
        <v>0</v>
      </c>
      <c r="Y40" s="45">
        <f t="shared" si="4"/>
        <v>-782277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361826</v>
      </c>
      <c r="D7" s="18"/>
      <c r="E7" s="19">
        <v>72656087</v>
      </c>
      <c r="F7" s="20">
        <v>72656087</v>
      </c>
      <c r="G7" s="20"/>
      <c r="H7" s="20">
        <v>109154</v>
      </c>
      <c r="I7" s="20"/>
      <c r="J7" s="20">
        <v>109154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109154</v>
      </c>
      <c r="X7" s="20">
        <v>18164019</v>
      </c>
      <c r="Y7" s="20">
        <v>-18054865</v>
      </c>
      <c r="Z7" s="21">
        <v>-99.399064711394544</v>
      </c>
      <c r="AA7" s="22">
        <v>72656087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12652880</v>
      </c>
      <c r="F9" s="20">
        <v>12652880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3163218</v>
      </c>
      <c r="Y9" s="20">
        <v>-3163218</v>
      </c>
      <c r="Z9" s="21">
        <v>-100</v>
      </c>
      <c r="AA9" s="22">
        <v>12652880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-1129208</v>
      </c>
      <c r="D14" s="18"/>
      <c r="E14" s="19"/>
      <c r="F14" s="20"/>
      <c r="G14" s="20">
        <v>-92080</v>
      </c>
      <c r="H14" s="20">
        <v>269685</v>
      </c>
      <c r="I14" s="20">
        <v>3610</v>
      </c>
      <c r="J14" s="20">
        <v>181215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181215</v>
      </c>
      <c r="X14" s="20"/>
      <c r="Y14" s="20">
        <v>181215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-2236983</v>
      </c>
      <c r="F15" s="20">
        <v>-2236983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-559245</v>
      </c>
      <c r="Y15" s="20">
        <v>559245</v>
      </c>
      <c r="Z15" s="21">
        <v>-100</v>
      </c>
      <c r="AA15" s="22">
        <v>-2236983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-767382</v>
      </c>
      <c r="D17" s="26">
        <f>SUM(D6:D16)</f>
        <v>0</v>
      </c>
      <c r="E17" s="27">
        <f t="shared" si="0"/>
        <v>83071984</v>
      </c>
      <c r="F17" s="28">
        <f t="shared" si="0"/>
        <v>83071984</v>
      </c>
      <c r="G17" s="28">
        <f t="shared" si="0"/>
        <v>-92080</v>
      </c>
      <c r="H17" s="28">
        <f t="shared" si="0"/>
        <v>378839</v>
      </c>
      <c r="I17" s="28">
        <f t="shared" si="0"/>
        <v>3610</v>
      </c>
      <c r="J17" s="28">
        <f t="shared" si="0"/>
        <v>290369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290369</v>
      </c>
      <c r="X17" s="28">
        <f t="shared" si="0"/>
        <v>20767992</v>
      </c>
      <c r="Y17" s="28">
        <f t="shared" si="0"/>
        <v>-20477623</v>
      </c>
      <c r="Z17" s="29">
        <f>+IF(X17&lt;&gt;0,+(Y17/X17)*100,0)</f>
        <v>-98.601843644777986</v>
      </c>
      <c r="AA17" s="30">
        <f>SUM(AA6:AA16)</f>
        <v>83071984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-31967747</v>
      </c>
      <c r="D26" s="18"/>
      <c r="E26" s="19">
        <v>-39727250</v>
      </c>
      <c r="F26" s="20">
        <v>-40257801</v>
      </c>
      <c r="G26" s="20">
        <v>-2229564</v>
      </c>
      <c r="H26" s="20">
        <v>-1759055</v>
      </c>
      <c r="I26" s="20">
        <v>-714190</v>
      </c>
      <c r="J26" s="20">
        <v>-4702809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-4702809</v>
      </c>
      <c r="X26" s="20">
        <v>-10064442</v>
      </c>
      <c r="Y26" s="20">
        <v>5361633</v>
      </c>
      <c r="Z26" s="21">
        <v>-53.273027953263572</v>
      </c>
      <c r="AA26" s="22">
        <v>-40257801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-31967747</v>
      </c>
      <c r="D27" s="26">
        <f>SUM(D21:D26)</f>
        <v>0</v>
      </c>
      <c r="E27" s="27">
        <f t="shared" si="1"/>
        <v>-39727250</v>
      </c>
      <c r="F27" s="28">
        <f t="shared" si="1"/>
        <v>-40257801</v>
      </c>
      <c r="G27" s="28">
        <f t="shared" si="1"/>
        <v>-2229564</v>
      </c>
      <c r="H27" s="28">
        <f t="shared" si="1"/>
        <v>-1759055</v>
      </c>
      <c r="I27" s="28">
        <f t="shared" si="1"/>
        <v>-714190</v>
      </c>
      <c r="J27" s="28">
        <f t="shared" si="1"/>
        <v>-4702809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-4702809</v>
      </c>
      <c r="X27" s="28">
        <f t="shared" si="1"/>
        <v>-10064442</v>
      </c>
      <c r="Y27" s="28">
        <f t="shared" si="1"/>
        <v>5361633</v>
      </c>
      <c r="Z27" s="29">
        <f>+IF(X27&lt;&gt;0,+(Y27/X27)*100,0)</f>
        <v>-53.273027953263572</v>
      </c>
      <c r="AA27" s="30">
        <f>SUM(AA21:AA26)</f>
        <v>-40257801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-32735129</v>
      </c>
      <c r="D38" s="32">
        <f>+D17+D27+D36</f>
        <v>0</v>
      </c>
      <c r="E38" s="33">
        <f t="shared" si="3"/>
        <v>43344734</v>
      </c>
      <c r="F38" s="2">
        <f t="shared" si="3"/>
        <v>42814183</v>
      </c>
      <c r="G38" s="2">
        <f t="shared" si="3"/>
        <v>-2321644</v>
      </c>
      <c r="H38" s="2">
        <f t="shared" si="3"/>
        <v>-1380216</v>
      </c>
      <c r="I38" s="2">
        <f t="shared" si="3"/>
        <v>-710580</v>
      </c>
      <c r="J38" s="2">
        <f t="shared" si="3"/>
        <v>-4412440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-4412440</v>
      </c>
      <c r="X38" s="2">
        <f t="shared" si="3"/>
        <v>10703550</v>
      </c>
      <c r="Y38" s="2">
        <f t="shared" si="3"/>
        <v>-15115990</v>
      </c>
      <c r="Z38" s="34">
        <f>+IF(X38&lt;&gt;0,+(Y38/X38)*100,0)</f>
        <v>-141.22407986135443</v>
      </c>
      <c r="AA38" s="35">
        <f>+AA17+AA27+AA36</f>
        <v>42814183</v>
      </c>
    </row>
    <row r="39" spans="1:27" x14ac:dyDescent="0.25">
      <c r="A39" s="23" t="s">
        <v>60</v>
      </c>
      <c r="B39" s="17"/>
      <c r="C39" s="32">
        <v>-55707464</v>
      </c>
      <c r="D39" s="32"/>
      <c r="E39" s="33">
        <v>-55707464</v>
      </c>
      <c r="F39" s="2">
        <v>-55707464</v>
      </c>
      <c r="G39" s="2">
        <v>-92333123</v>
      </c>
      <c r="H39" s="2">
        <f>+G40+H60</f>
        <v>-94654767</v>
      </c>
      <c r="I39" s="2">
        <f>+H40+I60</f>
        <v>-96034983</v>
      </c>
      <c r="J39" s="2">
        <f>+G39</f>
        <v>-92333123</v>
      </c>
      <c r="K39" s="2">
        <f>+I40+K60</f>
        <v>-96745563</v>
      </c>
      <c r="L39" s="2">
        <f>+K40+L60</f>
        <v>-96745563</v>
      </c>
      <c r="M39" s="2">
        <f>+L40+M60</f>
        <v>-96745563</v>
      </c>
      <c r="N39" s="2">
        <f>+K39</f>
        <v>-96745563</v>
      </c>
      <c r="O39" s="2">
        <f>+M40+O60</f>
        <v>-96745563</v>
      </c>
      <c r="P39" s="2">
        <f>+O40+P60</f>
        <v>-96745563</v>
      </c>
      <c r="Q39" s="2">
        <f>+P40+Q60</f>
        <v>-96745563</v>
      </c>
      <c r="R39" s="2">
        <f>+O39</f>
        <v>-96745563</v>
      </c>
      <c r="S39" s="2">
        <f>+Q40+S60</f>
        <v>-96745563</v>
      </c>
      <c r="T39" s="2">
        <f>+S40+T60</f>
        <v>-96745563</v>
      </c>
      <c r="U39" s="2">
        <f>+T40+U60</f>
        <v>-96745563</v>
      </c>
      <c r="V39" s="2">
        <f>+S39</f>
        <v>-96745563</v>
      </c>
      <c r="W39" s="2">
        <f>+G39</f>
        <v>-92333123</v>
      </c>
      <c r="X39" s="2">
        <v>-55707464</v>
      </c>
      <c r="Y39" s="2">
        <f>+W39-X39</f>
        <v>-36625659</v>
      </c>
      <c r="Z39" s="34">
        <f>+IF(X39&lt;&gt;0,+(Y39/X39)*100,0)</f>
        <v>65.746412365854596</v>
      </c>
      <c r="AA39" s="35">
        <v>-55707464</v>
      </c>
    </row>
    <row r="40" spans="1:27" x14ac:dyDescent="0.25">
      <c r="A40" s="41" t="s">
        <v>62</v>
      </c>
      <c r="B40" s="42" t="s">
        <v>61</v>
      </c>
      <c r="C40" s="43">
        <f>+C38+C39</f>
        <v>-88442593</v>
      </c>
      <c r="D40" s="43">
        <f t="shared" ref="D40:AA40" si="4">+D38+D39</f>
        <v>0</v>
      </c>
      <c r="E40" s="44">
        <f t="shared" si="4"/>
        <v>-12362730</v>
      </c>
      <c r="F40" s="45">
        <f t="shared" si="4"/>
        <v>-12893281</v>
      </c>
      <c r="G40" s="45">
        <f t="shared" si="4"/>
        <v>-94654767</v>
      </c>
      <c r="H40" s="45">
        <f t="shared" si="4"/>
        <v>-96034983</v>
      </c>
      <c r="I40" s="45">
        <f t="shared" si="4"/>
        <v>-96745563</v>
      </c>
      <c r="J40" s="45">
        <f>+I40</f>
        <v>-96745563</v>
      </c>
      <c r="K40" s="45">
        <f t="shared" si="4"/>
        <v>-96745563</v>
      </c>
      <c r="L40" s="45">
        <f t="shared" si="4"/>
        <v>-96745563</v>
      </c>
      <c r="M40" s="45">
        <f t="shared" si="4"/>
        <v>-96745563</v>
      </c>
      <c r="N40" s="45">
        <f>+M40</f>
        <v>-96745563</v>
      </c>
      <c r="O40" s="45">
        <f t="shared" si="4"/>
        <v>-96745563</v>
      </c>
      <c r="P40" s="45">
        <f t="shared" si="4"/>
        <v>-96745563</v>
      </c>
      <c r="Q40" s="45">
        <f t="shared" si="4"/>
        <v>-96745563</v>
      </c>
      <c r="R40" s="45">
        <f>+Q40</f>
        <v>-96745563</v>
      </c>
      <c r="S40" s="45">
        <f t="shared" si="4"/>
        <v>-96745563</v>
      </c>
      <c r="T40" s="45">
        <f t="shared" si="4"/>
        <v>-96745563</v>
      </c>
      <c r="U40" s="45">
        <f t="shared" si="4"/>
        <v>-96745563</v>
      </c>
      <c r="V40" s="45">
        <f>+U40</f>
        <v>-96745563</v>
      </c>
      <c r="W40" s="45">
        <f>+V40</f>
        <v>-96745563</v>
      </c>
      <c r="X40" s="45">
        <f t="shared" si="4"/>
        <v>-45003914</v>
      </c>
      <c r="Y40" s="45">
        <f t="shared" si="4"/>
        <v>-51741649</v>
      </c>
      <c r="Z40" s="46">
        <f>+IF(X40&lt;&gt;0,+(Y40/X40)*100,0)</f>
        <v>114.9714422616664</v>
      </c>
      <c r="AA40" s="47">
        <f t="shared" si="4"/>
        <v>-12893281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-92333123</v>
      </c>
      <c r="J60">
        <v>-92333123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-220869</v>
      </c>
      <c r="H6" s="20"/>
      <c r="I6" s="20"/>
      <c r="J6" s="20">
        <v>-220869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-220869</v>
      </c>
      <c r="X6" s="20"/>
      <c r="Y6" s="20">
        <v>-220869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27947767</v>
      </c>
      <c r="D7" s="18"/>
      <c r="E7" s="19">
        <v>70420680</v>
      </c>
      <c r="F7" s="20">
        <v>80983782</v>
      </c>
      <c r="G7" s="20">
        <v>-3569879</v>
      </c>
      <c r="H7" s="20"/>
      <c r="I7" s="20"/>
      <c r="J7" s="20">
        <v>-3569879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-3569879</v>
      </c>
      <c r="X7" s="20">
        <v>20245950</v>
      </c>
      <c r="Y7" s="20">
        <v>-23815829</v>
      </c>
      <c r="Z7" s="21">
        <v>-117.63255861048754</v>
      </c>
      <c r="AA7" s="22">
        <v>80983782</v>
      </c>
    </row>
    <row r="8" spans="1:27" x14ac:dyDescent="0.25">
      <c r="A8" s="23" t="s">
        <v>36</v>
      </c>
      <c r="B8" s="17" t="s">
        <v>32</v>
      </c>
      <c r="C8" s="18">
        <v>6638012</v>
      </c>
      <c r="D8" s="18"/>
      <c r="E8" s="19">
        <v>473858</v>
      </c>
      <c r="F8" s="20">
        <v>415409</v>
      </c>
      <c r="G8" s="20">
        <v>6148010</v>
      </c>
      <c r="H8" s="20">
        <v>7150793</v>
      </c>
      <c r="I8" s="20">
        <v>7410017</v>
      </c>
      <c r="J8" s="20">
        <v>20708820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20708820</v>
      </c>
      <c r="X8" s="20">
        <v>103851</v>
      </c>
      <c r="Y8" s="20">
        <v>20604969</v>
      </c>
      <c r="Z8" s="21">
        <v>19840.896091515729</v>
      </c>
      <c r="AA8" s="22">
        <v>415409</v>
      </c>
    </row>
    <row r="9" spans="1:27" x14ac:dyDescent="0.25">
      <c r="A9" s="23" t="s">
        <v>37</v>
      </c>
      <c r="B9" s="17" t="s">
        <v>6</v>
      </c>
      <c r="C9" s="18">
        <v>29307448</v>
      </c>
      <c r="D9" s="18"/>
      <c r="E9" s="19">
        <v>23765903</v>
      </c>
      <c r="F9" s="20">
        <v>23765903</v>
      </c>
      <c r="G9" s="20">
        <v>9492526</v>
      </c>
      <c r="H9" s="20"/>
      <c r="I9" s="20"/>
      <c r="J9" s="20">
        <v>9492526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9492526</v>
      </c>
      <c r="X9" s="20">
        <v>5941476</v>
      </c>
      <c r="Y9" s="20">
        <v>3551050</v>
      </c>
      <c r="Z9" s="21">
        <v>59.767135304426034</v>
      </c>
      <c r="AA9" s="22">
        <v>23765903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24561174</v>
      </c>
      <c r="F10" s="20">
        <v>24588478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6147120</v>
      </c>
      <c r="Y10" s="20">
        <v>-6147120</v>
      </c>
      <c r="Z10" s="21">
        <v>-100</v>
      </c>
      <c r="AA10" s="22">
        <v>24588478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6703510</v>
      </c>
      <c r="F11" s="20">
        <v>6703510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1675878</v>
      </c>
      <c r="Y11" s="20">
        <v>-1675878</v>
      </c>
      <c r="Z11" s="21">
        <v>-100</v>
      </c>
      <c r="AA11" s="22">
        <v>6703510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-26000109</v>
      </c>
      <c r="D14" s="18"/>
      <c r="E14" s="19">
        <v>-60640712</v>
      </c>
      <c r="F14" s="20">
        <v>-63658857</v>
      </c>
      <c r="G14" s="20">
        <v>-4200741</v>
      </c>
      <c r="H14" s="20">
        <v>-142912</v>
      </c>
      <c r="I14" s="20">
        <v>-554204</v>
      </c>
      <c r="J14" s="20">
        <v>-4897857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-4897857</v>
      </c>
      <c r="X14" s="20">
        <v>-13021630</v>
      </c>
      <c r="Y14" s="20">
        <v>8123773</v>
      </c>
      <c r="Z14" s="21">
        <v>-62.386759568502562</v>
      </c>
      <c r="AA14" s="22">
        <v>-63658857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-8558638</v>
      </c>
      <c r="F15" s="20">
        <v>-8560737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-2140185</v>
      </c>
      <c r="Y15" s="20">
        <v>2140185</v>
      </c>
      <c r="Z15" s="21">
        <v>-100</v>
      </c>
      <c r="AA15" s="22">
        <v>-8560737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37893118</v>
      </c>
      <c r="D17" s="26">
        <f>SUM(D6:D16)</f>
        <v>0</v>
      </c>
      <c r="E17" s="27">
        <f t="shared" si="0"/>
        <v>56725775</v>
      </c>
      <c r="F17" s="28">
        <f t="shared" si="0"/>
        <v>64237488</v>
      </c>
      <c r="G17" s="28">
        <f t="shared" si="0"/>
        <v>7649047</v>
      </c>
      <c r="H17" s="28">
        <f t="shared" si="0"/>
        <v>7007881</v>
      </c>
      <c r="I17" s="28">
        <f t="shared" si="0"/>
        <v>6855813</v>
      </c>
      <c r="J17" s="28">
        <f t="shared" si="0"/>
        <v>21512741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21512741</v>
      </c>
      <c r="X17" s="28">
        <f t="shared" si="0"/>
        <v>18952460</v>
      </c>
      <c r="Y17" s="28">
        <f t="shared" si="0"/>
        <v>2560281</v>
      </c>
      <c r="Z17" s="29">
        <f>+IF(X17&lt;&gt;0,+(Y17/X17)*100,0)</f>
        <v>13.508964007838561</v>
      </c>
      <c r="AA17" s="30">
        <f>SUM(AA6:AA16)</f>
        <v>64237488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-3451474</v>
      </c>
      <c r="D26" s="18"/>
      <c r="E26" s="19">
        <v>-25070000</v>
      </c>
      <c r="F26" s="20">
        <v>-26102020</v>
      </c>
      <c r="G26" s="20"/>
      <c r="H26" s="20"/>
      <c r="I26" s="20">
        <v>-257595</v>
      </c>
      <c r="J26" s="20">
        <v>-257595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-257595</v>
      </c>
      <c r="X26" s="20">
        <v>-479166</v>
      </c>
      <c r="Y26" s="20">
        <v>221571</v>
      </c>
      <c r="Z26" s="21">
        <v>-46.240968683086862</v>
      </c>
      <c r="AA26" s="22">
        <v>-26102020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-3451474</v>
      </c>
      <c r="D27" s="26">
        <f>SUM(D21:D26)</f>
        <v>0</v>
      </c>
      <c r="E27" s="27">
        <f t="shared" si="1"/>
        <v>-25070000</v>
      </c>
      <c r="F27" s="28">
        <f t="shared" si="1"/>
        <v>-26102020</v>
      </c>
      <c r="G27" s="28">
        <f t="shared" si="1"/>
        <v>0</v>
      </c>
      <c r="H27" s="28">
        <f t="shared" si="1"/>
        <v>0</v>
      </c>
      <c r="I27" s="28">
        <f t="shared" si="1"/>
        <v>-257595</v>
      </c>
      <c r="J27" s="28">
        <f t="shared" si="1"/>
        <v>-257595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-257595</v>
      </c>
      <c r="X27" s="28">
        <f t="shared" si="1"/>
        <v>-479166</v>
      </c>
      <c r="Y27" s="28">
        <f t="shared" si="1"/>
        <v>221571</v>
      </c>
      <c r="Z27" s="29">
        <f>+IF(X27&lt;&gt;0,+(Y27/X27)*100,0)</f>
        <v>-46.240968683086862</v>
      </c>
      <c r="AA27" s="30">
        <f>SUM(AA21:AA26)</f>
        <v>-26102020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34441644</v>
      </c>
      <c r="D38" s="32">
        <f>+D17+D27+D36</f>
        <v>0</v>
      </c>
      <c r="E38" s="33">
        <f t="shared" si="3"/>
        <v>31655775</v>
      </c>
      <c r="F38" s="2">
        <f t="shared" si="3"/>
        <v>38135468</v>
      </c>
      <c r="G38" s="2">
        <f t="shared" si="3"/>
        <v>7649047</v>
      </c>
      <c r="H38" s="2">
        <f t="shared" si="3"/>
        <v>7007881</v>
      </c>
      <c r="I38" s="2">
        <f t="shared" si="3"/>
        <v>6598218</v>
      </c>
      <c r="J38" s="2">
        <f t="shared" si="3"/>
        <v>21255146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21255146</v>
      </c>
      <c r="X38" s="2">
        <f t="shared" si="3"/>
        <v>18473294</v>
      </c>
      <c r="Y38" s="2">
        <f t="shared" si="3"/>
        <v>2781852</v>
      </c>
      <c r="Z38" s="34">
        <f>+IF(X38&lt;&gt;0,+(Y38/X38)*100,0)</f>
        <v>15.058776198765633</v>
      </c>
      <c r="AA38" s="35">
        <f>+AA17+AA27+AA36</f>
        <v>38135468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7649047</v>
      </c>
      <c r="I39" s="2">
        <f>+H40+I60</f>
        <v>14656928</v>
      </c>
      <c r="J39" s="2">
        <f>+G39</f>
        <v>0</v>
      </c>
      <c r="K39" s="2">
        <f>+I40+K60</f>
        <v>21255146</v>
      </c>
      <c r="L39" s="2">
        <f>+K40+L60</f>
        <v>21255146</v>
      </c>
      <c r="M39" s="2">
        <f>+L40+M60</f>
        <v>21255146</v>
      </c>
      <c r="N39" s="2">
        <f>+K39</f>
        <v>21255146</v>
      </c>
      <c r="O39" s="2">
        <f>+M40+O60</f>
        <v>21255146</v>
      </c>
      <c r="P39" s="2">
        <f>+O40+P60</f>
        <v>21255146</v>
      </c>
      <c r="Q39" s="2">
        <f>+P40+Q60</f>
        <v>21255146</v>
      </c>
      <c r="R39" s="2">
        <f>+O39</f>
        <v>21255146</v>
      </c>
      <c r="S39" s="2">
        <f>+Q40+S60</f>
        <v>21255146</v>
      </c>
      <c r="T39" s="2">
        <f>+S40+T60</f>
        <v>21255146</v>
      </c>
      <c r="U39" s="2">
        <f>+T40+U60</f>
        <v>21255146</v>
      </c>
      <c r="V39" s="2">
        <f>+S39</f>
        <v>21255146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34441644</v>
      </c>
      <c r="D40" s="43">
        <f t="shared" ref="D40:AA40" si="4">+D38+D39</f>
        <v>0</v>
      </c>
      <c r="E40" s="44">
        <f t="shared" si="4"/>
        <v>31655775</v>
      </c>
      <c r="F40" s="45">
        <f t="shared" si="4"/>
        <v>38135468</v>
      </c>
      <c r="G40" s="45">
        <f t="shared" si="4"/>
        <v>7649047</v>
      </c>
      <c r="H40" s="45">
        <f t="shared" si="4"/>
        <v>14656928</v>
      </c>
      <c r="I40" s="45">
        <f t="shared" si="4"/>
        <v>21255146</v>
      </c>
      <c r="J40" s="45">
        <f>+I40</f>
        <v>21255146</v>
      </c>
      <c r="K40" s="45">
        <f t="shared" si="4"/>
        <v>21255146</v>
      </c>
      <c r="L40" s="45">
        <f t="shared" si="4"/>
        <v>21255146</v>
      </c>
      <c r="M40" s="45">
        <f t="shared" si="4"/>
        <v>21255146</v>
      </c>
      <c r="N40" s="45">
        <f>+M40</f>
        <v>21255146</v>
      </c>
      <c r="O40" s="45">
        <f t="shared" si="4"/>
        <v>21255146</v>
      </c>
      <c r="P40" s="45">
        <f t="shared" si="4"/>
        <v>21255146</v>
      </c>
      <c r="Q40" s="45">
        <f t="shared" si="4"/>
        <v>21255146</v>
      </c>
      <c r="R40" s="45">
        <f>+Q40</f>
        <v>21255146</v>
      </c>
      <c r="S40" s="45">
        <f t="shared" si="4"/>
        <v>21255146</v>
      </c>
      <c r="T40" s="45">
        <f t="shared" si="4"/>
        <v>21255146</v>
      </c>
      <c r="U40" s="45">
        <f t="shared" si="4"/>
        <v>21255146</v>
      </c>
      <c r="V40" s="45">
        <f>+U40</f>
        <v>21255146</v>
      </c>
      <c r="W40" s="45">
        <f>+V40</f>
        <v>21255146</v>
      </c>
      <c r="X40" s="45">
        <f t="shared" si="4"/>
        <v>18473294</v>
      </c>
      <c r="Y40" s="45">
        <f t="shared" si="4"/>
        <v>2781852</v>
      </c>
      <c r="Z40" s="46">
        <f>+IF(X40&lt;&gt;0,+(Y40/X40)*100,0)</f>
        <v>15.058776198765633</v>
      </c>
      <c r="AA40" s="47">
        <f t="shared" si="4"/>
        <v>38135468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2909744</v>
      </c>
      <c r="D7" s="18"/>
      <c r="E7" s="19">
        <v>4419420</v>
      </c>
      <c r="F7" s="20">
        <v>4419420</v>
      </c>
      <c r="G7" s="20">
        <v>256788</v>
      </c>
      <c r="H7" s="20">
        <v>242297</v>
      </c>
      <c r="I7" s="20">
        <v>222345</v>
      </c>
      <c r="J7" s="20">
        <v>721430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721430</v>
      </c>
      <c r="X7" s="20">
        <v>1104855</v>
      </c>
      <c r="Y7" s="20">
        <v>-383425</v>
      </c>
      <c r="Z7" s="21">
        <v>-34.703648895103882</v>
      </c>
      <c r="AA7" s="22">
        <v>4419420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77910</v>
      </c>
      <c r="F8" s="20">
        <v>77910</v>
      </c>
      <c r="G8" s="20">
        <v>13621</v>
      </c>
      <c r="H8" s="20"/>
      <c r="I8" s="20"/>
      <c r="J8" s="20">
        <v>13621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13621</v>
      </c>
      <c r="X8" s="20">
        <v>19479</v>
      </c>
      <c r="Y8" s="20">
        <v>-5858</v>
      </c>
      <c r="Z8" s="21">
        <v>-30.073412392833308</v>
      </c>
      <c r="AA8" s="22">
        <v>77910</v>
      </c>
    </row>
    <row r="9" spans="1:27" x14ac:dyDescent="0.25">
      <c r="A9" s="23" t="s">
        <v>37</v>
      </c>
      <c r="B9" s="17" t="s">
        <v>6</v>
      </c>
      <c r="C9" s="18">
        <v>236543</v>
      </c>
      <c r="D9" s="18"/>
      <c r="E9" s="19">
        <v>87450</v>
      </c>
      <c r="F9" s="20">
        <v>87450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21861</v>
      </c>
      <c r="Y9" s="20">
        <v>-21861</v>
      </c>
      <c r="Z9" s="21">
        <v>-100</v>
      </c>
      <c r="AA9" s="22">
        <v>87450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-479737</v>
      </c>
      <c r="D14" s="18"/>
      <c r="E14" s="19">
        <v>-2001165</v>
      </c>
      <c r="F14" s="20">
        <v>-2001165</v>
      </c>
      <c r="G14" s="20">
        <v>-11291</v>
      </c>
      <c r="H14" s="20">
        <v>-39586</v>
      </c>
      <c r="I14" s="20">
        <v>-79177</v>
      </c>
      <c r="J14" s="20">
        <v>-130054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-130054</v>
      </c>
      <c r="X14" s="20">
        <v>-500307</v>
      </c>
      <c r="Y14" s="20">
        <v>370253</v>
      </c>
      <c r="Z14" s="21">
        <v>-74.005160831249611</v>
      </c>
      <c r="AA14" s="22">
        <v>-2001165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2666550</v>
      </c>
      <c r="D17" s="26">
        <f>SUM(D6:D16)</f>
        <v>0</v>
      </c>
      <c r="E17" s="27">
        <f t="shared" si="0"/>
        <v>2583615</v>
      </c>
      <c r="F17" s="28">
        <f t="shared" si="0"/>
        <v>2583615</v>
      </c>
      <c r="G17" s="28">
        <f t="shared" si="0"/>
        <v>259118</v>
      </c>
      <c r="H17" s="28">
        <f t="shared" si="0"/>
        <v>202711</v>
      </c>
      <c r="I17" s="28">
        <f t="shared" si="0"/>
        <v>143168</v>
      </c>
      <c r="J17" s="28">
        <f t="shared" si="0"/>
        <v>604997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604997</v>
      </c>
      <c r="X17" s="28">
        <f t="shared" si="0"/>
        <v>645888</v>
      </c>
      <c r="Y17" s="28">
        <f t="shared" si="0"/>
        <v>-40891</v>
      </c>
      <c r="Z17" s="29">
        <f>+IF(X17&lt;&gt;0,+(Y17/X17)*100,0)</f>
        <v>-6.3309737911216803</v>
      </c>
      <c r="AA17" s="30">
        <f>SUM(AA6:AA16)</f>
        <v>2583615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-12559482</v>
      </c>
      <c r="D26" s="18"/>
      <c r="E26" s="19">
        <v>-23542329</v>
      </c>
      <c r="F26" s="20">
        <v>-23542329</v>
      </c>
      <c r="G26" s="20"/>
      <c r="H26" s="20">
        <v>-288213</v>
      </c>
      <c r="I26" s="20"/>
      <c r="J26" s="20">
        <v>-288213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-288213</v>
      </c>
      <c r="X26" s="20">
        <v>-5885589</v>
      </c>
      <c r="Y26" s="20">
        <v>5597376</v>
      </c>
      <c r="Z26" s="21">
        <v>-95.103072946479955</v>
      </c>
      <c r="AA26" s="22">
        <v>-23542329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-12559482</v>
      </c>
      <c r="D27" s="26">
        <f>SUM(D21:D26)</f>
        <v>0</v>
      </c>
      <c r="E27" s="27">
        <f t="shared" si="1"/>
        <v>-23542329</v>
      </c>
      <c r="F27" s="28">
        <f t="shared" si="1"/>
        <v>-23542329</v>
      </c>
      <c r="G27" s="28">
        <f t="shared" si="1"/>
        <v>0</v>
      </c>
      <c r="H27" s="28">
        <f t="shared" si="1"/>
        <v>-288213</v>
      </c>
      <c r="I27" s="28">
        <f t="shared" si="1"/>
        <v>0</v>
      </c>
      <c r="J27" s="28">
        <f t="shared" si="1"/>
        <v>-288213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-288213</v>
      </c>
      <c r="X27" s="28">
        <f t="shared" si="1"/>
        <v>-5885589</v>
      </c>
      <c r="Y27" s="28">
        <f t="shared" si="1"/>
        <v>5597376</v>
      </c>
      <c r="Z27" s="29">
        <f>+IF(X27&lt;&gt;0,+(Y27/X27)*100,0)</f>
        <v>-95.103072946479955</v>
      </c>
      <c r="AA27" s="30">
        <f>SUM(AA21:AA26)</f>
        <v>-23542329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-9892932</v>
      </c>
      <c r="D38" s="32">
        <f>+D17+D27+D36</f>
        <v>0</v>
      </c>
      <c r="E38" s="33">
        <f t="shared" si="3"/>
        <v>-20958714</v>
      </c>
      <c r="F38" s="2">
        <f t="shared" si="3"/>
        <v>-20958714</v>
      </c>
      <c r="G38" s="2">
        <f t="shared" si="3"/>
        <v>259118</v>
      </c>
      <c r="H38" s="2">
        <f t="shared" si="3"/>
        <v>-85502</v>
      </c>
      <c r="I38" s="2">
        <f t="shared" si="3"/>
        <v>143168</v>
      </c>
      <c r="J38" s="2">
        <f t="shared" si="3"/>
        <v>316784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316784</v>
      </c>
      <c r="X38" s="2">
        <f t="shared" si="3"/>
        <v>-5239701</v>
      </c>
      <c r="Y38" s="2">
        <f t="shared" si="3"/>
        <v>5556485</v>
      </c>
      <c r="Z38" s="34">
        <f>+IF(X38&lt;&gt;0,+(Y38/X38)*100,0)</f>
        <v>-106.04584116536419</v>
      </c>
      <c r="AA38" s="35">
        <f>+AA17+AA27+AA36</f>
        <v>-20958714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259118</v>
      </c>
      <c r="I39" s="2">
        <f>+H40+I60</f>
        <v>173616</v>
      </c>
      <c r="J39" s="2">
        <f>+G39</f>
        <v>0</v>
      </c>
      <c r="K39" s="2">
        <f>+I40+K60</f>
        <v>316784</v>
      </c>
      <c r="L39" s="2">
        <f>+K40+L60</f>
        <v>316784</v>
      </c>
      <c r="M39" s="2">
        <f>+L40+M60</f>
        <v>316784</v>
      </c>
      <c r="N39" s="2">
        <f>+K39</f>
        <v>316784</v>
      </c>
      <c r="O39" s="2">
        <f>+M40+O60</f>
        <v>316784</v>
      </c>
      <c r="P39" s="2">
        <f>+O40+P60</f>
        <v>316784</v>
      </c>
      <c r="Q39" s="2">
        <f>+P40+Q60</f>
        <v>316784</v>
      </c>
      <c r="R39" s="2">
        <f>+O39</f>
        <v>316784</v>
      </c>
      <c r="S39" s="2">
        <f>+Q40+S60</f>
        <v>316784</v>
      </c>
      <c r="T39" s="2">
        <f>+S40+T60</f>
        <v>316784</v>
      </c>
      <c r="U39" s="2">
        <f>+T40+U60</f>
        <v>316784</v>
      </c>
      <c r="V39" s="2">
        <f>+S39</f>
        <v>316784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-9892932</v>
      </c>
      <c r="D40" s="43">
        <f t="shared" ref="D40:AA40" si="4">+D38+D39</f>
        <v>0</v>
      </c>
      <c r="E40" s="44">
        <f t="shared" si="4"/>
        <v>-20958714</v>
      </c>
      <c r="F40" s="45">
        <f t="shared" si="4"/>
        <v>-20958714</v>
      </c>
      <c r="G40" s="45">
        <f t="shared" si="4"/>
        <v>259118</v>
      </c>
      <c r="H40" s="45">
        <f t="shared" si="4"/>
        <v>173616</v>
      </c>
      <c r="I40" s="45">
        <f t="shared" si="4"/>
        <v>316784</v>
      </c>
      <c r="J40" s="45">
        <f>+I40</f>
        <v>316784</v>
      </c>
      <c r="K40" s="45">
        <f t="shared" si="4"/>
        <v>316784</v>
      </c>
      <c r="L40" s="45">
        <f t="shared" si="4"/>
        <v>316784</v>
      </c>
      <c r="M40" s="45">
        <f t="shared" si="4"/>
        <v>316784</v>
      </c>
      <c r="N40" s="45">
        <f>+M40</f>
        <v>316784</v>
      </c>
      <c r="O40" s="45">
        <f t="shared" si="4"/>
        <v>316784</v>
      </c>
      <c r="P40" s="45">
        <f t="shared" si="4"/>
        <v>316784</v>
      </c>
      <c r="Q40" s="45">
        <f t="shared" si="4"/>
        <v>316784</v>
      </c>
      <c r="R40" s="45">
        <f>+Q40</f>
        <v>316784</v>
      </c>
      <c r="S40" s="45">
        <f t="shared" si="4"/>
        <v>316784</v>
      </c>
      <c r="T40" s="45">
        <f t="shared" si="4"/>
        <v>316784</v>
      </c>
      <c r="U40" s="45">
        <f t="shared" si="4"/>
        <v>316784</v>
      </c>
      <c r="V40" s="45">
        <f>+U40</f>
        <v>316784</v>
      </c>
      <c r="W40" s="45">
        <f>+V40</f>
        <v>316784</v>
      </c>
      <c r="X40" s="45">
        <f t="shared" si="4"/>
        <v>-5239701</v>
      </c>
      <c r="Y40" s="45">
        <f t="shared" si="4"/>
        <v>5556485</v>
      </c>
      <c r="Z40" s="46">
        <f>+IF(X40&lt;&gt;0,+(Y40/X40)*100,0)</f>
        <v>-106.04584116536419</v>
      </c>
      <c r="AA40" s="47">
        <f t="shared" si="4"/>
        <v>-20958714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5781016</v>
      </c>
      <c r="D7" s="18"/>
      <c r="E7" s="19">
        <v>6427261</v>
      </c>
      <c r="F7" s="20">
        <v>6427261</v>
      </c>
      <c r="G7" s="20">
        <v>536980</v>
      </c>
      <c r="H7" s="20"/>
      <c r="I7" s="20">
        <v>618573</v>
      </c>
      <c r="J7" s="20">
        <v>1155553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1155553</v>
      </c>
      <c r="X7" s="20">
        <v>1691481</v>
      </c>
      <c r="Y7" s="20">
        <v>-535928</v>
      </c>
      <c r="Z7" s="21">
        <v>-31.683950337012355</v>
      </c>
      <c r="AA7" s="22">
        <v>6427261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42659</v>
      </c>
      <c r="D11" s="18"/>
      <c r="E11" s="19">
        <v>559096</v>
      </c>
      <c r="F11" s="20">
        <v>559096</v>
      </c>
      <c r="G11" s="20">
        <v>15154</v>
      </c>
      <c r="H11" s="20"/>
      <c r="I11" s="20">
        <v>4897</v>
      </c>
      <c r="J11" s="20">
        <v>20051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20051</v>
      </c>
      <c r="X11" s="20">
        <v>125403</v>
      </c>
      <c r="Y11" s="20">
        <v>-105352</v>
      </c>
      <c r="Z11" s="21">
        <v>-84.010749344114572</v>
      </c>
      <c r="AA11" s="22">
        <v>559096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-2711999</v>
      </c>
      <c r="F14" s="20">
        <v>-2711999</v>
      </c>
      <c r="G14" s="20"/>
      <c r="H14" s="20"/>
      <c r="I14" s="20">
        <v>-78477</v>
      </c>
      <c r="J14" s="20">
        <v>-78477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-78477</v>
      </c>
      <c r="X14" s="20">
        <v>-741359</v>
      </c>
      <c r="Y14" s="20">
        <v>662882</v>
      </c>
      <c r="Z14" s="21">
        <v>-89.414440237455807</v>
      </c>
      <c r="AA14" s="22">
        <v>-2711999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5823675</v>
      </c>
      <c r="D17" s="26">
        <f>SUM(D6:D16)</f>
        <v>0</v>
      </c>
      <c r="E17" s="27">
        <f t="shared" si="0"/>
        <v>4274358</v>
      </c>
      <c r="F17" s="28">
        <f t="shared" si="0"/>
        <v>4274358</v>
      </c>
      <c r="G17" s="28">
        <f t="shared" si="0"/>
        <v>552134</v>
      </c>
      <c r="H17" s="28">
        <f t="shared" si="0"/>
        <v>0</v>
      </c>
      <c r="I17" s="28">
        <f t="shared" si="0"/>
        <v>544993</v>
      </c>
      <c r="J17" s="28">
        <f t="shared" si="0"/>
        <v>1097127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1097127</v>
      </c>
      <c r="X17" s="28">
        <f t="shared" si="0"/>
        <v>1075525</v>
      </c>
      <c r="Y17" s="28">
        <f t="shared" si="0"/>
        <v>21602</v>
      </c>
      <c r="Z17" s="29">
        <f>+IF(X17&lt;&gt;0,+(Y17/X17)*100,0)</f>
        <v>2.0085074730945349</v>
      </c>
      <c r="AA17" s="30">
        <f>SUM(AA6:AA16)</f>
        <v>4274358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-26087</v>
      </c>
      <c r="F26" s="20">
        <v>-26087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-26087</v>
      </c>
      <c r="Y26" s="20">
        <v>26087</v>
      </c>
      <c r="Z26" s="21">
        <v>-100</v>
      </c>
      <c r="AA26" s="22">
        <v>-26087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-26087</v>
      </c>
      <c r="F27" s="28">
        <f t="shared" si="1"/>
        <v>-26087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-26087</v>
      </c>
      <c r="Y27" s="28">
        <f t="shared" si="1"/>
        <v>26087</v>
      </c>
      <c r="Z27" s="29">
        <f>+IF(X27&lt;&gt;0,+(Y27/X27)*100,0)</f>
        <v>-100</v>
      </c>
      <c r="AA27" s="30">
        <f>SUM(AA21:AA26)</f>
        <v>-26087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5823675</v>
      </c>
      <c r="D38" s="32">
        <f>+D17+D27+D36</f>
        <v>0</v>
      </c>
      <c r="E38" s="33">
        <f t="shared" si="3"/>
        <v>4248271</v>
      </c>
      <c r="F38" s="2">
        <f t="shared" si="3"/>
        <v>4248271</v>
      </c>
      <c r="G38" s="2">
        <f t="shared" si="3"/>
        <v>552134</v>
      </c>
      <c r="H38" s="2">
        <f t="shared" si="3"/>
        <v>0</v>
      </c>
      <c r="I38" s="2">
        <f t="shared" si="3"/>
        <v>544993</v>
      </c>
      <c r="J38" s="2">
        <f t="shared" si="3"/>
        <v>1097127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1097127</v>
      </c>
      <c r="X38" s="2">
        <f t="shared" si="3"/>
        <v>1049438</v>
      </c>
      <c r="Y38" s="2">
        <f t="shared" si="3"/>
        <v>47689</v>
      </c>
      <c r="Z38" s="34">
        <f>+IF(X38&lt;&gt;0,+(Y38/X38)*100,0)</f>
        <v>4.5442417751215416</v>
      </c>
      <c r="AA38" s="35">
        <f>+AA17+AA27+AA36</f>
        <v>4248271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552134</v>
      </c>
      <c r="I39" s="2">
        <f>+H40+I60</f>
        <v>552134</v>
      </c>
      <c r="J39" s="2">
        <f>+G39</f>
        <v>0</v>
      </c>
      <c r="K39" s="2">
        <f>+I40+K60</f>
        <v>1097127</v>
      </c>
      <c r="L39" s="2">
        <f>+K40+L60</f>
        <v>1097127</v>
      </c>
      <c r="M39" s="2">
        <f>+L40+M60</f>
        <v>1097127</v>
      </c>
      <c r="N39" s="2">
        <f>+K39</f>
        <v>1097127</v>
      </c>
      <c r="O39" s="2">
        <f>+M40+O60</f>
        <v>1097127</v>
      </c>
      <c r="P39" s="2">
        <f>+O40+P60</f>
        <v>1097127</v>
      </c>
      <c r="Q39" s="2">
        <f>+P40+Q60</f>
        <v>1097127</v>
      </c>
      <c r="R39" s="2">
        <f>+O39</f>
        <v>1097127</v>
      </c>
      <c r="S39" s="2">
        <f>+Q40+S60</f>
        <v>1097127</v>
      </c>
      <c r="T39" s="2">
        <f>+S40+T60</f>
        <v>1097127</v>
      </c>
      <c r="U39" s="2">
        <f>+T40+U60</f>
        <v>1097127</v>
      </c>
      <c r="V39" s="2">
        <f>+S39</f>
        <v>1097127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5823675</v>
      </c>
      <c r="D40" s="43">
        <f t="shared" ref="D40:AA40" si="4">+D38+D39</f>
        <v>0</v>
      </c>
      <c r="E40" s="44">
        <f t="shared" si="4"/>
        <v>4248271</v>
      </c>
      <c r="F40" s="45">
        <f t="shared" si="4"/>
        <v>4248271</v>
      </c>
      <c r="G40" s="45">
        <f t="shared" si="4"/>
        <v>552134</v>
      </c>
      <c r="H40" s="45">
        <f t="shared" si="4"/>
        <v>552134</v>
      </c>
      <c r="I40" s="45">
        <f t="shared" si="4"/>
        <v>1097127</v>
      </c>
      <c r="J40" s="45">
        <f>+I40</f>
        <v>1097127</v>
      </c>
      <c r="K40" s="45">
        <f t="shared" si="4"/>
        <v>1097127</v>
      </c>
      <c r="L40" s="45">
        <f t="shared" si="4"/>
        <v>1097127</v>
      </c>
      <c r="M40" s="45">
        <f t="shared" si="4"/>
        <v>1097127</v>
      </c>
      <c r="N40" s="45">
        <f>+M40</f>
        <v>1097127</v>
      </c>
      <c r="O40" s="45">
        <f t="shared" si="4"/>
        <v>1097127</v>
      </c>
      <c r="P40" s="45">
        <f t="shared" si="4"/>
        <v>1097127</v>
      </c>
      <c r="Q40" s="45">
        <f t="shared" si="4"/>
        <v>1097127</v>
      </c>
      <c r="R40" s="45">
        <f>+Q40</f>
        <v>1097127</v>
      </c>
      <c r="S40" s="45">
        <f t="shared" si="4"/>
        <v>1097127</v>
      </c>
      <c r="T40" s="45">
        <f t="shared" si="4"/>
        <v>1097127</v>
      </c>
      <c r="U40" s="45">
        <f t="shared" si="4"/>
        <v>1097127</v>
      </c>
      <c r="V40" s="45">
        <f>+U40</f>
        <v>1097127</v>
      </c>
      <c r="W40" s="45">
        <f>+V40</f>
        <v>1097127</v>
      </c>
      <c r="X40" s="45">
        <f t="shared" si="4"/>
        <v>1049438</v>
      </c>
      <c r="Y40" s="45">
        <f t="shared" si="4"/>
        <v>47689</v>
      </c>
      <c r="Z40" s="46">
        <f>+IF(X40&lt;&gt;0,+(Y40/X40)*100,0)</f>
        <v>4.5442417751215416</v>
      </c>
      <c r="AA40" s="47">
        <f t="shared" si="4"/>
        <v>4248271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83969888</v>
      </c>
      <c r="D6" s="18"/>
      <c r="E6" s="19">
        <v>10513932</v>
      </c>
      <c r="F6" s="20">
        <v>10513932</v>
      </c>
      <c r="G6" s="20">
        <v>-191256</v>
      </c>
      <c r="H6" s="20">
        <v>26056</v>
      </c>
      <c r="I6" s="20">
        <v>20878</v>
      </c>
      <c r="J6" s="20">
        <v>-144322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-144322</v>
      </c>
      <c r="X6" s="20">
        <v>2549058</v>
      </c>
      <c r="Y6" s="20">
        <v>-2693380</v>
      </c>
      <c r="Z6" s="21">
        <v>-105.66177780183897</v>
      </c>
      <c r="AA6" s="22">
        <v>10513932</v>
      </c>
    </row>
    <row r="7" spans="1:27" x14ac:dyDescent="0.25">
      <c r="A7" s="23" t="s">
        <v>35</v>
      </c>
      <c r="B7" s="17" t="s">
        <v>32</v>
      </c>
      <c r="C7" s="18">
        <v>2276408894</v>
      </c>
      <c r="D7" s="18"/>
      <c r="E7" s="19">
        <v>15572572091</v>
      </c>
      <c r="F7" s="20">
        <v>15541307268</v>
      </c>
      <c r="G7" s="20">
        <v>-32045734</v>
      </c>
      <c r="H7" s="20">
        <v>34333438</v>
      </c>
      <c r="I7" s="20">
        <v>117772695</v>
      </c>
      <c r="J7" s="20">
        <v>120060399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120060399</v>
      </c>
      <c r="X7" s="20">
        <v>3371740393</v>
      </c>
      <c r="Y7" s="20">
        <v>-3251679994</v>
      </c>
      <c r="Z7" s="21">
        <v>-96.439215805307697</v>
      </c>
      <c r="AA7" s="22">
        <v>15541307268</v>
      </c>
    </row>
    <row r="8" spans="1:27" x14ac:dyDescent="0.25">
      <c r="A8" s="23" t="s">
        <v>36</v>
      </c>
      <c r="B8" s="17" t="s">
        <v>32</v>
      </c>
      <c r="C8" s="18">
        <v>1870507543</v>
      </c>
      <c r="D8" s="18"/>
      <c r="E8" s="19">
        <v>183714324</v>
      </c>
      <c r="F8" s="20">
        <v>186456775</v>
      </c>
      <c r="G8" s="20">
        <v>336302907</v>
      </c>
      <c r="H8" s="20">
        <v>157274194</v>
      </c>
      <c r="I8" s="20">
        <v>144919924</v>
      </c>
      <c r="J8" s="20">
        <v>638497025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638497025</v>
      </c>
      <c r="X8" s="20">
        <v>-17345529</v>
      </c>
      <c r="Y8" s="20">
        <v>655842554</v>
      </c>
      <c r="Z8" s="21">
        <v>-3781.0467123833469</v>
      </c>
      <c r="AA8" s="22">
        <v>186456775</v>
      </c>
    </row>
    <row r="9" spans="1:27" x14ac:dyDescent="0.25">
      <c r="A9" s="23" t="s">
        <v>37</v>
      </c>
      <c r="B9" s="17" t="s">
        <v>6</v>
      </c>
      <c r="C9" s="18">
        <v>1071379548</v>
      </c>
      <c r="D9" s="18"/>
      <c r="E9" s="19">
        <v>2701113957</v>
      </c>
      <c r="F9" s="20">
        <v>2701113957</v>
      </c>
      <c r="G9" s="20">
        <v>377354332</v>
      </c>
      <c r="H9" s="20">
        <v>12308526</v>
      </c>
      <c r="I9" s="20">
        <v>12136812</v>
      </c>
      <c r="J9" s="20">
        <v>401799670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401799670</v>
      </c>
      <c r="X9" s="20">
        <v>489660504</v>
      </c>
      <c r="Y9" s="20">
        <v>-87860834</v>
      </c>
      <c r="Z9" s="21">
        <v>-17.943214386758054</v>
      </c>
      <c r="AA9" s="22">
        <v>2701113957</v>
      </c>
    </row>
    <row r="10" spans="1:27" x14ac:dyDescent="0.25">
      <c r="A10" s="23" t="s">
        <v>38</v>
      </c>
      <c r="B10" s="17" t="s">
        <v>6</v>
      </c>
      <c r="C10" s="18">
        <v>118856181</v>
      </c>
      <c r="D10" s="18"/>
      <c r="E10" s="19">
        <v>1083100983</v>
      </c>
      <c r="F10" s="20">
        <v>1083128287</v>
      </c>
      <c r="G10" s="20">
        <v>71604014</v>
      </c>
      <c r="H10" s="20">
        <v>46721563</v>
      </c>
      <c r="I10" s="20">
        <v>26844181</v>
      </c>
      <c r="J10" s="20">
        <v>145169758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145169758</v>
      </c>
      <c r="X10" s="20">
        <v>162910464</v>
      </c>
      <c r="Y10" s="20">
        <v>-17740706</v>
      </c>
      <c r="Z10" s="21">
        <v>-10.889850513224246</v>
      </c>
      <c r="AA10" s="22">
        <v>1083128287</v>
      </c>
    </row>
    <row r="11" spans="1:27" x14ac:dyDescent="0.25">
      <c r="A11" s="23" t="s">
        <v>39</v>
      </c>
      <c r="B11" s="17" t="s">
        <v>32</v>
      </c>
      <c r="C11" s="18">
        <v>21120012</v>
      </c>
      <c r="D11" s="18"/>
      <c r="E11" s="19">
        <v>165312116</v>
      </c>
      <c r="F11" s="20">
        <v>165312116</v>
      </c>
      <c r="G11" s="20">
        <v>2301225</v>
      </c>
      <c r="H11" s="20">
        <v>2550902</v>
      </c>
      <c r="I11" s="20">
        <v>2635053</v>
      </c>
      <c r="J11" s="20">
        <v>7487180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7487180</v>
      </c>
      <c r="X11" s="20">
        <v>40628269</v>
      </c>
      <c r="Y11" s="20">
        <v>-33141089</v>
      </c>
      <c r="Z11" s="21">
        <v>-81.571501360296693</v>
      </c>
      <c r="AA11" s="22">
        <v>165312116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-2985633726</v>
      </c>
      <c r="D14" s="18"/>
      <c r="E14" s="19">
        <v>-6615822809</v>
      </c>
      <c r="F14" s="20">
        <v>-6633072330</v>
      </c>
      <c r="G14" s="20">
        <v>-415685415</v>
      </c>
      <c r="H14" s="20">
        <v>-218973389</v>
      </c>
      <c r="I14" s="20">
        <v>-382899447</v>
      </c>
      <c r="J14" s="20">
        <v>-1017558251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-1017558251</v>
      </c>
      <c r="X14" s="20">
        <v>-1288890808</v>
      </c>
      <c r="Y14" s="20">
        <v>271332557</v>
      </c>
      <c r="Z14" s="21">
        <v>-21.051632560017449</v>
      </c>
      <c r="AA14" s="22">
        <v>-6633072330</v>
      </c>
    </row>
    <row r="15" spans="1:27" x14ac:dyDescent="0.25">
      <c r="A15" s="23" t="s">
        <v>43</v>
      </c>
      <c r="B15" s="17" t="s">
        <v>32</v>
      </c>
      <c r="C15" s="18">
        <v>-11206340</v>
      </c>
      <c r="D15" s="18"/>
      <c r="E15" s="19">
        <v>-392803058</v>
      </c>
      <c r="F15" s="20">
        <v>-393323534</v>
      </c>
      <c r="G15" s="20">
        <v>-172</v>
      </c>
      <c r="H15" s="20">
        <v>-182103</v>
      </c>
      <c r="I15" s="20">
        <v>-182091</v>
      </c>
      <c r="J15" s="20">
        <v>-364366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-364366</v>
      </c>
      <c r="X15" s="20">
        <v>-46526895</v>
      </c>
      <c r="Y15" s="20">
        <v>46162529</v>
      </c>
      <c r="Z15" s="21">
        <v>-99.216870156497663</v>
      </c>
      <c r="AA15" s="22">
        <v>-393323534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-4930781</v>
      </c>
      <c r="F16" s="20">
        <v>-4930781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-1232694</v>
      </c>
      <c r="Y16" s="20">
        <v>1232694</v>
      </c>
      <c r="Z16" s="21">
        <v>-100</v>
      </c>
      <c r="AA16" s="22">
        <v>-4930781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2445402000</v>
      </c>
      <c r="D17" s="26">
        <f>SUM(D6:D16)</f>
        <v>0</v>
      </c>
      <c r="E17" s="27">
        <f t="shared" si="0"/>
        <v>12702770755</v>
      </c>
      <c r="F17" s="28">
        <f t="shared" si="0"/>
        <v>12656505690</v>
      </c>
      <c r="G17" s="28">
        <f t="shared" si="0"/>
        <v>339639901</v>
      </c>
      <c r="H17" s="28">
        <f t="shared" si="0"/>
        <v>34059187</v>
      </c>
      <c r="I17" s="28">
        <f t="shared" si="0"/>
        <v>-78751995</v>
      </c>
      <c r="J17" s="28">
        <f t="shared" si="0"/>
        <v>294947093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294947093</v>
      </c>
      <c r="X17" s="28">
        <f t="shared" si="0"/>
        <v>2713492762</v>
      </c>
      <c r="Y17" s="28">
        <f t="shared" si="0"/>
        <v>-2418545669</v>
      </c>
      <c r="Z17" s="29">
        <f>+IF(X17&lt;&gt;0,+(Y17/X17)*100,0)</f>
        <v>-89.130352690434052</v>
      </c>
      <c r="AA17" s="30">
        <f>SUM(AA6:AA16)</f>
        <v>12656505690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386361</v>
      </c>
      <c r="D23" s="40"/>
      <c r="E23" s="19"/>
      <c r="F23" s="20"/>
      <c r="G23" s="36"/>
      <c r="H23" s="36"/>
      <c r="I23" s="36">
        <v>156886</v>
      </c>
      <c r="J23" s="20">
        <v>156886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156886</v>
      </c>
      <c r="X23" s="20"/>
      <c r="Y23" s="36">
        <v>156886</v>
      </c>
      <c r="Z23" s="37"/>
      <c r="AA23" s="38"/>
    </row>
    <row r="24" spans="1:27" x14ac:dyDescent="0.25">
      <c r="A24" s="23" t="s">
        <v>50</v>
      </c>
      <c r="B24" s="17" t="s">
        <v>32</v>
      </c>
      <c r="C24" s="18">
        <v>-1657334</v>
      </c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-3085973883</v>
      </c>
      <c r="D26" s="18"/>
      <c r="E26" s="19">
        <v>-3980506312</v>
      </c>
      <c r="F26" s="20">
        <v>-4018663980</v>
      </c>
      <c r="G26" s="20">
        <v>-1177498350</v>
      </c>
      <c r="H26" s="20">
        <v>-180533178</v>
      </c>
      <c r="I26" s="20">
        <v>-163171349</v>
      </c>
      <c r="J26" s="20">
        <v>-1521202877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-1521202877</v>
      </c>
      <c r="X26" s="20">
        <v>-746984109</v>
      </c>
      <c r="Y26" s="20">
        <v>-774218768</v>
      </c>
      <c r="Z26" s="21">
        <v>103.64594891268295</v>
      </c>
      <c r="AA26" s="22">
        <v>-4018663980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-3087244856</v>
      </c>
      <c r="D27" s="26">
        <f>SUM(D21:D26)</f>
        <v>0</v>
      </c>
      <c r="E27" s="27">
        <f t="shared" si="1"/>
        <v>-3980506312</v>
      </c>
      <c r="F27" s="28">
        <f t="shared" si="1"/>
        <v>-4018663980</v>
      </c>
      <c r="G27" s="28">
        <f t="shared" si="1"/>
        <v>-1177498350</v>
      </c>
      <c r="H27" s="28">
        <f t="shared" si="1"/>
        <v>-180533178</v>
      </c>
      <c r="I27" s="28">
        <f t="shared" si="1"/>
        <v>-163014463</v>
      </c>
      <c r="J27" s="28">
        <f t="shared" si="1"/>
        <v>-1521045991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-1521045991</v>
      </c>
      <c r="X27" s="28">
        <f t="shared" si="1"/>
        <v>-746984109</v>
      </c>
      <c r="Y27" s="28">
        <f t="shared" si="1"/>
        <v>-774061882</v>
      </c>
      <c r="Z27" s="29">
        <f>+IF(X27&lt;&gt;0,+(Y27/X27)*100,0)</f>
        <v>103.62494632399202</v>
      </c>
      <c r="AA27" s="30">
        <f>SUM(AA21:AA26)</f>
        <v>-4018663980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472022700</v>
      </c>
      <c r="F32" s="20">
        <v>472022700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472022700</v>
      </c>
    </row>
    <row r="33" spans="1:27" x14ac:dyDescent="0.25">
      <c r="A33" s="23" t="s">
        <v>56</v>
      </c>
      <c r="B33" s="17" t="s">
        <v>32</v>
      </c>
      <c r="C33" s="18">
        <v>1810060</v>
      </c>
      <c r="D33" s="18"/>
      <c r="E33" s="19">
        <v>159750</v>
      </c>
      <c r="F33" s="20">
        <v>159750</v>
      </c>
      <c r="G33" s="20">
        <v>-609166</v>
      </c>
      <c r="H33" s="36">
        <v>250702</v>
      </c>
      <c r="I33" s="36">
        <v>-7495</v>
      </c>
      <c r="J33" s="36">
        <v>-365959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-365959</v>
      </c>
      <c r="X33" s="36"/>
      <c r="Y33" s="20">
        <v>-365959</v>
      </c>
      <c r="Z33" s="21"/>
      <c r="AA33" s="22">
        <v>159750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-110999781</v>
      </c>
      <c r="D35" s="18"/>
      <c r="E35" s="19">
        <v>-301435639</v>
      </c>
      <c r="F35" s="20">
        <v>-301435639</v>
      </c>
      <c r="G35" s="20">
        <v>-1943403</v>
      </c>
      <c r="H35" s="20">
        <v>-1986436</v>
      </c>
      <c r="I35" s="20">
        <v>-1970077</v>
      </c>
      <c r="J35" s="20">
        <v>-5899916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-5899916</v>
      </c>
      <c r="X35" s="20">
        <v>-26938740</v>
      </c>
      <c r="Y35" s="20">
        <v>21038824</v>
      </c>
      <c r="Z35" s="21">
        <v>-78.098767796860585</v>
      </c>
      <c r="AA35" s="22">
        <v>-301435639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-109189721</v>
      </c>
      <c r="D36" s="26">
        <f>SUM(D31:D35)</f>
        <v>0</v>
      </c>
      <c r="E36" s="27">
        <f t="shared" si="2"/>
        <v>170746811</v>
      </c>
      <c r="F36" s="28">
        <f t="shared" si="2"/>
        <v>170746811</v>
      </c>
      <c r="G36" s="28">
        <f t="shared" si="2"/>
        <v>-2552569</v>
      </c>
      <c r="H36" s="28">
        <f t="shared" si="2"/>
        <v>-1735734</v>
      </c>
      <c r="I36" s="28">
        <f t="shared" si="2"/>
        <v>-1977572</v>
      </c>
      <c r="J36" s="28">
        <f t="shared" si="2"/>
        <v>-6265875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-6265875</v>
      </c>
      <c r="X36" s="28">
        <f t="shared" si="2"/>
        <v>-26938740</v>
      </c>
      <c r="Y36" s="28">
        <f t="shared" si="2"/>
        <v>20672865</v>
      </c>
      <c r="Z36" s="29">
        <f>+IF(X36&lt;&gt;0,+(Y36/X36)*100,0)</f>
        <v>-76.740281839462426</v>
      </c>
      <c r="AA36" s="30">
        <f>SUM(AA31:AA35)</f>
        <v>170746811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-751032577</v>
      </c>
      <c r="D38" s="32">
        <f>+D17+D27+D36</f>
        <v>0</v>
      </c>
      <c r="E38" s="33">
        <f t="shared" si="3"/>
        <v>8893011254</v>
      </c>
      <c r="F38" s="2">
        <f t="shared" si="3"/>
        <v>8808588521</v>
      </c>
      <c r="G38" s="2">
        <f t="shared" si="3"/>
        <v>-840411018</v>
      </c>
      <c r="H38" s="2">
        <f t="shared" si="3"/>
        <v>-148209725</v>
      </c>
      <c r="I38" s="2">
        <f t="shared" si="3"/>
        <v>-243744030</v>
      </c>
      <c r="J38" s="2">
        <f t="shared" si="3"/>
        <v>-1232364773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-1232364773</v>
      </c>
      <c r="X38" s="2">
        <f t="shared" si="3"/>
        <v>1939569913</v>
      </c>
      <c r="Y38" s="2">
        <f t="shared" si="3"/>
        <v>-3171934686</v>
      </c>
      <c r="Z38" s="34">
        <f>+IF(X38&lt;&gt;0,+(Y38/X38)*100,0)</f>
        <v>-163.53804339508747</v>
      </c>
      <c r="AA38" s="35">
        <f>+AA17+AA27+AA36</f>
        <v>8808588521</v>
      </c>
    </row>
    <row r="39" spans="1:27" x14ac:dyDescent="0.25">
      <c r="A39" s="23" t="s">
        <v>60</v>
      </c>
      <c r="B39" s="17"/>
      <c r="C39" s="32">
        <v>1109646465</v>
      </c>
      <c r="D39" s="32"/>
      <c r="E39" s="33">
        <v>-2786540064</v>
      </c>
      <c r="F39" s="2">
        <v>-2786540064</v>
      </c>
      <c r="G39" s="2">
        <v>1571154362</v>
      </c>
      <c r="H39" s="2">
        <f>+G40+H60</f>
        <v>684104794</v>
      </c>
      <c r="I39" s="2">
        <f>+H40+I60</f>
        <v>552492889</v>
      </c>
      <c r="J39" s="2">
        <f>+G39</f>
        <v>1571154362</v>
      </c>
      <c r="K39" s="2">
        <f>+I40+K60</f>
        <v>308748859</v>
      </c>
      <c r="L39" s="2">
        <f>+K40+L60</f>
        <v>308748859</v>
      </c>
      <c r="M39" s="2">
        <f>+L40+M60</f>
        <v>308748859</v>
      </c>
      <c r="N39" s="2">
        <f>+K39</f>
        <v>308748859</v>
      </c>
      <c r="O39" s="2">
        <f>+M40+O60</f>
        <v>308748859</v>
      </c>
      <c r="P39" s="2">
        <f>+O40+P60</f>
        <v>308748859</v>
      </c>
      <c r="Q39" s="2">
        <f>+P40+Q60</f>
        <v>308748859</v>
      </c>
      <c r="R39" s="2">
        <f>+O39</f>
        <v>308748859</v>
      </c>
      <c r="S39" s="2">
        <f>+Q40+S60</f>
        <v>308748859</v>
      </c>
      <c r="T39" s="2">
        <f>+S40+T60</f>
        <v>308748859</v>
      </c>
      <c r="U39" s="2">
        <f>+T40+U60</f>
        <v>308748859</v>
      </c>
      <c r="V39" s="2">
        <f>+S39</f>
        <v>308748859</v>
      </c>
      <c r="W39" s="2">
        <f>+G39</f>
        <v>1571154362</v>
      </c>
      <c r="X39" s="2">
        <v>-2786546064</v>
      </c>
      <c r="Y39" s="2">
        <f>+W39-X39</f>
        <v>4357700426</v>
      </c>
      <c r="Z39" s="34">
        <f>+IF(X39&lt;&gt;0,+(Y39/X39)*100,0)</f>
        <v>-156.38357758725354</v>
      </c>
      <c r="AA39" s="35">
        <v>-2786540064</v>
      </c>
    </row>
    <row r="40" spans="1:27" x14ac:dyDescent="0.25">
      <c r="A40" s="41" t="s">
        <v>62</v>
      </c>
      <c r="B40" s="42" t="s">
        <v>61</v>
      </c>
      <c r="C40" s="43">
        <f>+C38+C39</f>
        <v>358613888</v>
      </c>
      <c r="D40" s="43">
        <f t="shared" ref="D40:AA40" si="4">+D38+D39</f>
        <v>0</v>
      </c>
      <c r="E40" s="44">
        <f t="shared" si="4"/>
        <v>6106471190</v>
      </c>
      <c r="F40" s="45">
        <f t="shared" si="4"/>
        <v>6022048457</v>
      </c>
      <c r="G40" s="45">
        <f t="shared" si="4"/>
        <v>730743344</v>
      </c>
      <c r="H40" s="45">
        <f t="shared" si="4"/>
        <v>535895069</v>
      </c>
      <c r="I40" s="45">
        <f t="shared" si="4"/>
        <v>308748859</v>
      </c>
      <c r="J40" s="45">
        <f>+I40</f>
        <v>308748859</v>
      </c>
      <c r="K40" s="45">
        <f t="shared" si="4"/>
        <v>308748859</v>
      </c>
      <c r="L40" s="45">
        <f t="shared" si="4"/>
        <v>308748859</v>
      </c>
      <c r="M40" s="45">
        <f t="shared" si="4"/>
        <v>308748859</v>
      </c>
      <c r="N40" s="45">
        <f>+M40</f>
        <v>308748859</v>
      </c>
      <c r="O40" s="45">
        <f t="shared" si="4"/>
        <v>308748859</v>
      </c>
      <c r="P40" s="45">
        <f t="shared" si="4"/>
        <v>308748859</v>
      </c>
      <c r="Q40" s="45">
        <f t="shared" si="4"/>
        <v>308748859</v>
      </c>
      <c r="R40" s="45">
        <f>+Q40</f>
        <v>308748859</v>
      </c>
      <c r="S40" s="45">
        <f t="shared" si="4"/>
        <v>308748859</v>
      </c>
      <c r="T40" s="45">
        <f t="shared" si="4"/>
        <v>308748859</v>
      </c>
      <c r="U40" s="45">
        <f t="shared" si="4"/>
        <v>308748859</v>
      </c>
      <c r="V40" s="45">
        <f>+U40</f>
        <v>308748859</v>
      </c>
      <c r="W40" s="45">
        <f>+V40</f>
        <v>308748859</v>
      </c>
      <c r="X40" s="45">
        <f t="shared" si="4"/>
        <v>-846976151</v>
      </c>
      <c r="Y40" s="45">
        <f t="shared" si="4"/>
        <v>1185765740</v>
      </c>
      <c r="Z40" s="46">
        <f>+IF(X40&lt;&gt;0,+(Y40/X40)*100,0)</f>
        <v>-139.99989711634751</v>
      </c>
      <c r="AA40" s="47">
        <f t="shared" si="4"/>
        <v>6022048457</v>
      </c>
    </row>
    <row r="41" spans="1:27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1571154362</v>
      </c>
      <c r="H60">
        <v>-46638550</v>
      </c>
      <c r="I60">
        <v>16597820</v>
      </c>
      <c r="J60">
        <v>1571154362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C199B66-C9B5-41FB-9F95-8165B70F05E2}"/>
</file>

<file path=customXml/itemProps2.xml><?xml version="1.0" encoding="utf-8"?>
<ds:datastoreItem xmlns:ds="http://schemas.openxmlformats.org/officeDocument/2006/customXml" ds:itemID="{FA7DD960-EF0F-429D-9E86-D29FD8B49972}"/>
</file>

<file path=customXml/itemProps3.xml><?xml version="1.0" encoding="utf-8"?>
<ds:datastoreItem xmlns:ds="http://schemas.openxmlformats.org/officeDocument/2006/customXml" ds:itemID="{2FC9BCB2-DEC7-4282-98EC-9566A05ED8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2025-11-07T14:00:49Z</dcterms:created>
  <dcterms:modified xsi:type="dcterms:W3CDTF">2025-11-07T14:02:09Z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